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11295" windowHeight="481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G57" i="1"/>
  <c r="H88"/>
  <c r="G88"/>
  <c r="H70"/>
  <c r="G70"/>
  <c r="H57"/>
  <c r="H46"/>
  <c r="G46"/>
  <c r="H33"/>
  <c r="G33"/>
  <c r="H19"/>
  <c r="G19"/>
  <c r="H82"/>
  <c r="G82"/>
  <c r="H77"/>
  <c r="G77"/>
</calcChain>
</file>

<file path=xl/sharedStrings.xml><?xml version="1.0" encoding="utf-8"?>
<sst xmlns="http://schemas.openxmlformats.org/spreadsheetml/2006/main" count="317" uniqueCount="197">
  <si>
    <t>№ п/п</t>
  </si>
  <si>
    <t>Наименование подпрограммы, мероприятия</t>
  </si>
  <si>
    <t>Код администратора муниципальной программы</t>
  </si>
  <si>
    <t>Раздел</t>
  </si>
  <si>
    <t>Подраздел</t>
  </si>
  <si>
    <t>Классификация целевой статьи расхода бюджета</t>
  </si>
  <si>
    <t>Коды бюджетной классификации</t>
  </si>
  <si>
    <t>Ответственный исполнитель (Ф.И.О., должность)</t>
  </si>
  <si>
    <t>бюджет города Ржева</t>
  </si>
  <si>
    <t>областной бюджет</t>
  </si>
  <si>
    <t>Наименование структурного подразделения администратора муниципальной программы</t>
  </si>
  <si>
    <t>Срок начала реализации*</t>
  </si>
  <si>
    <t>Подпрограмма 1 "Развитие дошкольного образования в городе Ржеве"</t>
  </si>
  <si>
    <t xml:space="preserve"> Подпрограмма 2   "Модернизация  общего образования как института социального развития"</t>
  </si>
  <si>
    <t>Подпрограмма 3 "Развитие дополнительного образования в городе Ржеве Тверской области"</t>
  </si>
  <si>
    <t>Подпрограмма  4  "Обеспечение инновационного характера образования города в городе Ржеве Тверской области"</t>
  </si>
  <si>
    <t>Подпрограмма 5 "Организация отдыха и оздоровления детей и подростков города Ржева Тверской области"</t>
  </si>
  <si>
    <t>Подпрограмма 6 "Совершенствование организации питания в общеобразовательных учреждениях города Ржева Тверской области"</t>
  </si>
  <si>
    <t>Подпрограмма 7 "Проведение ремонта в образовательных учреждениях города Ржева Тверской области "</t>
  </si>
  <si>
    <t>Подпрограмма 8 "Комплексная безопасность образовательных учреждений города Ржева Тверской области "</t>
  </si>
  <si>
    <t>Срок окончания реализации*</t>
  </si>
  <si>
    <t>Планируемый объем финансирования, (тыс. руб.)**</t>
  </si>
  <si>
    <t>Цетнтализованная бухгалтерия Отдела образования администрации города Ржева</t>
  </si>
  <si>
    <t>Цветкова В.А.</t>
  </si>
  <si>
    <t>Методический кабинет Отдела образования администрации города Ржева</t>
  </si>
  <si>
    <t>Хозяйственно-эксплуатационная контора Отдела образования администрации города Ржева</t>
  </si>
  <si>
    <t>Бурковская Л.Н.</t>
  </si>
  <si>
    <t>март 2014 год</t>
  </si>
  <si>
    <t xml:space="preserve">    на 2014 год</t>
  </si>
  <si>
    <t>ноябрь 2014 год</t>
  </si>
  <si>
    <t>Магера И.А., Мазурина Т.Н.</t>
  </si>
  <si>
    <t>Барсукова И.В</t>
  </si>
  <si>
    <t>Сивукова Е.В.</t>
  </si>
  <si>
    <t>Аппарат управления</t>
  </si>
  <si>
    <t>май 2014</t>
  </si>
  <si>
    <t xml:space="preserve">март 2014 </t>
  </si>
  <si>
    <t>апрель 2014</t>
  </si>
  <si>
    <t>Шевердяева Н.Ф.</t>
  </si>
  <si>
    <t>февраль 2014</t>
  </si>
  <si>
    <t>август 2014</t>
  </si>
  <si>
    <t>Кулакова Н.Т.</t>
  </si>
  <si>
    <t>Административное мероприятие   подпрограммы 1 "Методическое сопровождение развития дошкольного образования"</t>
  </si>
  <si>
    <t xml:space="preserve"> Административное мероприятие подпрограммы  1  " Развитие альтернативных , в том числе малозатратных форм организации дошкольного образования"</t>
  </si>
  <si>
    <t>Мероприятие подпрограммы 1 "Обеспечение государственных гарантий  реализации прав на получение общедоступного и бесплатного дошкольного образования в муниципальных дошкольных образовательных организациях Тверской области (за счет средств областного бюджета)"</t>
  </si>
  <si>
    <t xml:space="preserve">Мероприятие подпрограммы 1 "Предоставление общедоступного и бесплатного дошкольного образования в бюджетных учреждениях (в части совершенствования оплаты труда категорий работников, на которые не распространяются Указы Президента РФ)" </t>
  </si>
  <si>
    <t>Мероприятие подпрограммы 1 "Предоставление общедоступного и бесплатного дошкольного образования в бюджетных учреждениях (в части расходов на текущее содержание)"</t>
  </si>
  <si>
    <t>Мероприятие подпрограммы 1 "Предоставление общедоступного и бесплатного дошкольного образования в бюджетных учреждениях (в части укрепления и развития материально-технической базы)"</t>
  </si>
  <si>
    <t>Мероприятие подпрограммы 1  «Осуществление государственных полномочий  Тверской области по предоставлению компенсации части родительской платы за содержание ребенка в муниципальных образовательных организациях  и иных образовательных организациях (за исключением государственных образовательных учреждений), реализующих основную общеобразовательную программу дошкольного образования (за счет средств областного бюджета)»</t>
  </si>
  <si>
    <t>Мероприятие подпрограммы 1 "Мероприятия по переподготовке и повышению квалификации"</t>
  </si>
  <si>
    <t>Мероприятие подпрограммы 1 "Улучшение условий охраны труда"</t>
  </si>
  <si>
    <t>Мероприятие подпрограммы 1 "Обеспечение деятельности подведомственных учреждений (в части гашения кредиторской задолженности)"</t>
  </si>
  <si>
    <t>Мероприятие подпрограммы 1 "Мероприятия на оснащение и обслуживание систем водоочистки"</t>
  </si>
  <si>
    <t>Административное мероприятие подпрограммы 1 "Проведение анализа загрузки каждой единицы штатного расписания"</t>
  </si>
  <si>
    <t>Административное мероприятие подпрограммы 1 "Проведение анализа внешних совместителей, получающих з/пл за выполнение схожих функций в нескольких муниципальных учреждениях"</t>
  </si>
  <si>
    <t>Административное мероприятие  подпрограммы 2 " Обеспечение сетевого взаимодействия МОУ с целью предоставления качественных образовательных услуг (интернет)"</t>
  </si>
  <si>
    <t xml:space="preserve">Мероприятие подпрограммы 2 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совершенствования оплаты труда категорий работников, на которые не распространяются Указы Президента РФ) " </t>
  </si>
  <si>
    <t>Мероприятие подпрограммы 2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расходов на текущее содержание)"</t>
  </si>
  <si>
    <t>Мероприятие подпрограммы 2 "Предоставление общедоступного и бесплатного дошкольного, начального общего, основного общего, среднего общего образования  в бюджетных и автономных учреждениях (в части укрепления и развития материально-технической базы)"</t>
  </si>
  <si>
    <t>Мероприятие подпрограммы 2 "Мероприятия по переподготовке и повышению квалификации"</t>
  </si>
  <si>
    <t>Мероприятие  подпрограммы 2 "Обеспечение деятельности подведомственных учреждений (в части гашения кредиторской задолженности)"</t>
  </si>
  <si>
    <t>Мероприятие подпрограммы 2 "Мероприятия на оснащение и обслуживание систем водоочистки"</t>
  </si>
  <si>
    <t>Административное мероприятие подпрограммы 2  "Проведение анализа загрузки каждой единицы штатного расписания"</t>
  </si>
  <si>
    <t>Административное мероприятие подпрограммы 2 "Проведение анализа внешних совместителей, получающих з/пл за выполнение схожих функций в нескольких муниципальных учреждениях"</t>
  </si>
  <si>
    <t>Административное мероприятие  подпрограммы 2 "Осуществление учредителем контроля за выполнением стандарта муниципальной услуги"</t>
  </si>
  <si>
    <t xml:space="preserve"> Административное мероприятие подпрограммы  2 «Проведение семинаров, анкетирования, социологических опросов по вопросам обеспечения качества образования» </t>
  </si>
  <si>
    <t>Административное мероприятие подпрограммы 3«Методическое сопровождение развития дополнительного образования детей».</t>
  </si>
  <si>
    <t>Административное мероприятие подпрограммы 3"Контроль соблюдения функционирования учреждений дополнительного образования и выполнение требований к программам дополнительного образования "</t>
  </si>
  <si>
    <t>Мероприятие подпрограммы 3"Предоставление общедоступного и бесплатного дополнительного образования в бюджетных учреждениях в области образования (в части совершенствования оплаты труда по категориям работников в соответствии с Указом Президента РФ) "</t>
  </si>
  <si>
    <t>Мероприятие подпрограммы 3 "Предоставление общедоступного и бесплатного дополнительного образования в бюджетных учреждениях в области образования (в части совершенствования оплаты труда категорий работников, на которые не распространяются Указы Президента РФ)"</t>
  </si>
  <si>
    <t>Мероприятие подпрограммы 3 "Предоставление общедоступного и бесплатного дополнительного образования в бюджетных учреждениях в области образования (в части расходов на текущее содержание)"</t>
  </si>
  <si>
    <t>Мероприятие подпрограммы 3 "Предоставление общедоступного и бесплатного дополнительного образования в бюджетных учреждениях в области образования (в части укрепления и развития материально-технической базы)"</t>
  </si>
  <si>
    <t>Мероприятие подпрограммы 3  "Мероприятия по переподготовке и повышению квалификации"</t>
  </si>
  <si>
    <t>Мероприятие подпрограммы 3 "Обеспечение деятельности подведомственных  учреждений (в части гашения кредиторской задолженности)"</t>
  </si>
  <si>
    <t>Административное мероприятие подпрограммы 3  "Проведение анализа загрузки каждой единицы штатного расписания"</t>
  </si>
  <si>
    <t>Административное мероприятие подпрограммы 3 "Проведение анализа внешних совместителей, получающих з/пл за выполнение схожих функций в нескольких муниципальных учреждениях"</t>
  </si>
  <si>
    <t>Мероприятие   подпрограммы 4 «Оказание материальной помощи победителям олимпиад  по предметам муниципального, регионального, всероссийского уровня;  выпускникам ОУ, получившим золотые и серебряные медали, учителям, подготовившим победителей"</t>
  </si>
  <si>
    <t>Мероприятие  подпрограммы 4 " Проведение муниципальных олимпиад младших школьников"</t>
  </si>
  <si>
    <t>Мероприятие    подпрограммы 4 «Организация научно-исследовательской деятельности  учащихся».</t>
  </si>
  <si>
    <t>Мероприятие    подпрограммы 4  "Проведение выставки детского творчества"</t>
  </si>
  <si>
    <t>Мероприятие    подпрограммы 4  "Проведение городского конкурса «Радуга"</t>
  </si>
  <si>
    <t>Мероприятие    подпрограммы 4 "Проведение городской военно-спортивной игры "Зарница"</t>
  </si>
  <si>
    <t xml:space="preserve">Мероприятие    подпрограммы 4 "Проведение городского конкурса хорового пения" </t>
  </si>
  <si>
    <t xml:space="preserve">Административное мероприятие  4  "Публикации, репортажи  в городских СМИ о проведении городских мероприятий,   размещение информации на сайтах муниципальных образовательных учреждений, Отдела  образования" </t>
  </si>
  <si>
    <t>Мероприятие   подпрограммы 4 "Проведение городского конкура «Учитель года»"</t>
  </si>
  <si>
    <t>Мероприятие   подпрограммы 4 "Проведение городского конкура «Воспитатель  года»"</t>
  </si>
  <si>
    <t>Административное мероприятие  4 "Организация взаимодействия, консультирования, методического сопровождения педагогов"</t>
  </si>
  <si>
    <t>Мероприятие подпрограммы 4 "Организация работы Поста №1"</t>
  </si>
  <si>
    <t xml:space="preserve">Мероприятие подпрограммы  5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совершенствования оплаты труда категорий работников, на которые не распространяются Указы Президента РФ)" </t>
  </si>
  <si>
    <t>Мероприятие подпрограммы 5 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 (в части расходов на текущее содержание)"</t>
  </si>
  <si>
    <t>Мероприятие подпрограммы 5  "Обеспечение деятельности муниципального автономного образовательного учреждения дополнительного образования детей Детский загородный оздоровительно-образовательный центр "Зарница" (в части укрепления и развития материально-технической базы)"</t>
  </si>
  <si>
    <t xml:space="preserve">Мероприятие подпрограммы 5 "Создание условий для развития системы отдыха и оздоровления детей за счет средств местного бюджета" </t>
  </si>
  <si>
    <t>Административное мероприятие подпрограммы 5  ""Организационно-методическое сопровождение организации отдыха и оздоровления детей города Ржева"</t>
  </si>
  <si>
    <t>Мероприятие   подпрограммы 5 «Мероприятия  по проведению оздоровительной кампании детей »</t>
  </si>
  <si>
    <t>Административное мероприятие подпрограммы 6 "Контроль обеспеченности горячим питанием обучающихся  в общеобразовательных учреждениях города Ржева Тверской области"</t>
  </si>
  <si>
    <t>Мероприятие подпрограммы 6 "Обеспечение доступности горячего питания для обучающихся общеобразовательных учреждений города Ржева"</t>
  </si>
  <si>
    <t>Мероприятие подпрограммы 6  "Организация обеспечения учащихся начальных классов общеобразовательных учреждений города Ржева Тверской горячим питанием"</t>
  </si>
  <si>
    <t>Мероприятие подпрограммы 6 "Организация питания в группах продленного дня и коррекционных классах в муниципальных общеобразовательных учреждениях города Ржева Тверской области"</t>
  </si>
  <si>
    <t>Административное мероприятие подпрограммы 7 "Создание комиссии для оценки состояния зданий  образовательных учреждений города Ржева Тверской области, в которых требуется текущий ремонт"</t>
  </si>
  <si>
    <t>Мероприятие подпрограммы 7 "Проведение текущего ремонта в  муниципальных  учреждениях  дошкольного образования детей города Ржева Тверской области (для создания дополнительных групп)"</t>
  </si>
  <si>
    <t>Мероприятие подпрограммы 7 "Проведение текущего ремонта в  муниципальных  учреждениях  дошкольного образования детей города Ржева Тверской области"</t>
  </si>
  <si>
    <t>Мероприятие подпрограммы 7 "Проведение текущего ремонта в  муниципальных общеобразовательных учреждениях  города Ржева Тверской области "</t>
  </si>
  <si>
    <t>Мероприятие подпрограммы 7 "Проведение текущего ремонта в  муниципальных  учреждениях  дополнительного образования детей города Ржева Тверской области"</t>
  </si>
  <si>
    <t xml:space="preserve">Административное мероприятие подпрограммы 8 "Создание комиссии для оценки состояния зданий, сооружений и оборудования в общеобразовательных учреждениях города Ржева Тверской области" </t>
  </si>
  <si>
    <t xml:space="preserve">Административное мероприятие подпрограммы 8  "Создание комиссии для оценки состояния зданий, сооружений и оборудования в дошкольных образовательных  учреждениях города Ржева Тверской области" </t>
  </si>
  <si>
    <t xml:space="preserve">Административное мероприятие подпрограммы 8 "Создание комиссии для оценки состояния зданий, сооружений и оборудования в  учреждениях дополнительного образования города Ржева Тверской области" </t>
  </si>
  <si>
    <t>Мероприятие подпрограммы 8 "Комплексная безопасность в дошкольных учреждениях города Ржева Тверской области"</t>
  </si>
  <si>
    <t>Мероприятие подпрограммы 8 "Комплексная безопасность в общеобразовательных учреждениях города Ржева Тверской области "</t>
  </si>
  <si>
    <t xml:space="preserve">Мероприятие подпрограммы 8  "Комплексная безопасность в учреждениях дополнительного образования детей города Ржева Тверской области" </t>
  </si>
  <si>
    <t>1.1.</t>
  </si>
  <si>
    <t>1.2.</t>
  </si>
  <si>
    <t>1.3.</t>
  </si>
  <si>
    <t>1.4.</t>
  </si>
  <si>
    <t>1.5.</t>
  </si>
  <si>
    <t>1.6.</t>
  </si>
  <si>
    <t>1.7.</t>
  </si>
  <si>
    <t>1.8.</t>
  </si>
  <si>
    <t>1.9.</t>
  </si>
  <si>
    <t>1.10.</t>
  </si>
  <si>
    <t>1.11.</t>
  </si>
  <si>
    <t>1.12.</t>
  </si>
  <si>
    <t>1.13.</t>
  </si>
  <si>
    <t>2.</t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</si>
  <si>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</si>
  <si>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</si>
  <si>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</si>
  <si>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</si>
  <si>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</si>
  <si>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</si>
  <si>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</si>
  <si>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</si>
  <si>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</si>
  <si>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t>2.10.</t>
  </si>
  <si>
    <t>2.11.</t>
  </si>
  <si>
    <t>2.12.</t>
  </si>
  <si>
    <t>3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</si>
  <si>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</si>
  <si>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</si>
  <si>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</si>
  <si>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</si>
  <si>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</si>
  <si>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</si>
  <si>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</si>
  <si>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</si>
  <si>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</si>
  <si>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</si>
  <si>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4</t>
  </si>
  <si>
    <t>4.1.</t>
  </si>
  <si>
    <t>4.2.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</si>
  <si>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</si>
  <si>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</si>
  <si>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</si>
  <si>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</si>
  <si>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</si>
  <si>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</si>
  <si>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</si>
  <si>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</si>
  <si>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</si>
  <si>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</si>
  <si>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5</t>
  </si>
  <si>
    <t>5.1.</t>
  </si>
  <si>
    <t>5.2.</t>
  </si>
  <si>
    <t>5.3.</t>
  </si>
  <si>
    <t>5.4.</t>
  </si>
  <si>
    <t>5.5.</t>
  </si>
  <si>
    <t>5.6.</t>
  </si>
  <si>
    <t>6</t>
  </si>
  <si>
    <t>6.1.</t>
  </si>
  <si>
    <t>6.2.</t>
  </si>
  <si>
    <t>6.3.</t>
  </si>
  <si>
    <t>6.4.</t>
  </si>
  <si>
    <t>7</t>
  </si>
  <si>
    <t>7.1.</t>
  </si>
  <si>
    <t>7.2.</t>
  </si>
  <si>
    <t>7.3.</t>
  </si>
  <si>
    <t>7.4.</t>
  </si>
  <si>
    <t>7.5.</t>
  </si>
  <si>
    <t>8</t>
  </si>
  <si>
    <t>8.1.</t>
  </si>
  <si>
    <t>8.2.</t>
  </si>
  <si>
    <t>8.3.</t>
  </si>
  <si>
    <t>8.4.</t>
  </si>
  <si>
    <t>8.5.</t>
  </si>
  <si>
    <t>8.6.</t>
  </si>
  <si>
    <t>Левина Г.Я.</t>
  </si>
  <si>
    <t>Картошкина Н.Н.,Левина Г.Я.,Сивукова Е.В.</t>
  </si>
  <si>
    <t>Картошкина Н.Н.,Барсукова И.В.</t>
  </si>
  <si>
    <t>март 2014</t>
  </si>
  <si>
    <t>Центализованная бухгалтерия Отдела образования администрации города Ржева</t>
  </si>
  <si>
    <t>Централизованная бухгалтерия Отдела образования администрации города Ржева</t>
  </si>
  <si>
    <t xml:space="preserve">                       "Развитие образования города Ржева Тверской области"</t>
  </si>
  <si>
    <r>
      <rPr>
        <sz val="10"/>
        <color indexed="8"/>
        <rFont val="Times New Roman"/>
        <family val="1"/>
        <charset val="204"/>
      </rPr>
      <t xml:space="preserve">Главный администратор(администратор)муниципальной программы </t>
    </r>
    <r>
      <rPr>
        <sz val="12"/>
        <color indexed="8"/>
        <rFont val="Times New Roman"/>
        <family val="1"/>
        <charset val="204"/>
      </rPr>
      <t xml:space="preserve"> </t>
    </r>
    <r>
      <rPr>
        <b/>
        <sz val="12"/>
        <color indexed="8"/>
        <rFont val="Times New Roman"/>
        <family val="1"/>
        <charset val="204"/>
      </rPr>
      <t>Отдел образования администрации города Ржева Тверской области</t>
    </r>
  </si>
  <si>
    <t>Мероприятие  подпрограммы 2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Тверской области (за счет средств областного бюджета)"</t>
  </si>
  <si>
    <t>Аппарат управления Отдела образования администрации города Ржева</t>
  </si>
  <si>
    <t>Аппарат управления Отдела образования администрации города Ржева,Методический кабинет отдела образования администрации города Ржева</t>
  </si>
  <si>
    <t>Аппарат управления  Отдела образования администрации города Ржева</t>
  </si>
  <si>
    <t>Приложение к постановлению Администрации города Ржева Тверской области                          от 30.01.2014 № 116</t>
  </si>
  <si>
    <t xml:space="preserve">      План реализации Муниципальной программы</t>
  </si>
</sst>
</file>

<file path=xl/styles.xml><?xml version="1.0" encoding="utf-8"?>
<styleSheet xmlns="http://schemas.openxmlformats.org/spreadsheetml/2006/main">
  <numFmts count="1">
    <numFmt numFmtId="164" formatCode="#,##0.0"/>
  </numFmts>
  <fonts count="15">
    <font>
      <sz val="11"/>
      <color theme="1"/>
      <name val="Calibri"/>
      <family val="2"/>
      <charset val="204"/>
      <scheme val="minor"/>
    </font>
    <font>
      <sz val="10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7" fillId="0" borderId="0" xfId="0" applyFont="1"/>
    <xf numFmtId="0" fontId="2" fillId="0" borderId="0" xfId="0" applyFont="1"/>
    <xf numFmtId="49" fontId="1" fillId="2" borderId="1" xfId="0" applyNumberFormat="1" applyFont="1" applyFill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/>
    </xf>
    <xf numFmtId="0" fontId="2" fillId="0" borderId="0" xfId="0" applyFont="1" applyBorder="1" applyAlignment="1">
      <alignment wrapText="1"/>
    </xf>
    <xf numFmtId="0" fontId="12" fillId="0" borderId="0" xfId="0" applyFont="1"/>
    <xf numFmtId="0" fontId="2" fillId="3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wrapText="1" shrinkToFit="1"/>
    </xf>
    <xf numFmtId="0" fontId="8" fillId="3" borderId="1" xfId="0" applyFont="1" applyFill="1" applyBorder="1" applyAlignment="1">
      <alignment wrapText="1"/>
    </xf>
    <xf numFmtId="164" fontId="8" fillId="3" borderId="1" xfId="0" applyNumberFormat="1" applyFont="1" applyFill="1" applyBorder="1" applyAlignment="1">
      <alignment horizontal="center"/>
    </xf>
    <xf numFmtId="0" fontId="8" fillId="3" borderId="1" xfId="0" applyFont="1" applyFill="1" applyBorder="1"/>
    <xf numFmtId="0" fontId="8" fillId="3" borderId="1" xfId="0" applyFont="1" applyFill="1" applyBorder="1" applyAlignment="1">
      <alignment horizontal="center"/>
    </xf>
    <xf numFmtId="0" fontId="8" fillId="3" borderId="2" xfId="0" applyFont="1" applyFill="1" applyBorder="1"/>
    <xf numFmtId="0" fontId="1" fillId="3" borderId="2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 shrinkToFit="1"/>
    </xf>
    <xf numFmtId="14" fontId="2" fillId="3" borderId="1" xfId="0" applyNumberFormat="1" applyFont="1" applyFill="1" applyBorder="1" applyAlignment="1">
      <alignment horizontal="center" vertical="center" wrapText="1"/>
    </xf>
    <xf numFmtId="164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/>
    <xf numFmtId="0" fontId="2" fillId="3" borderId="3" xfId="0" applyFont="1" applyFill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/>
    <xf numFmtId="0" fontId="5" fillId="3" borderId="1" xfId="0" applyFont="1" applyFill="1" applyBorder="1"/>
    <xf numFmtId="0" fontId="5" fillId="3" borderId="2" xfId="0" applyFont="1" applyFill="1" applyBorder="1"/>
    <xf numFmtId="0" fontId="6" fillId="3" borderId="1" xfId="0" applyFont="1" applyFill="1" applyBorder="1"/>
    <xf numFmtId="0" fontId="2" fillId="3" borderId="1" xfId="0" applyFont="1" applyFill="1" applyBorder="1" applyAlignment="1">
      <alignment wrapText="1" shrinkToFi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wrapText="1"/>
    </xf>
    <xf numFmtId="0" fontId="8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/>
    </xf>
    <xf numFmtId="0" fontId="8" fillId="3" borderId="4" xfId="0" applyFont="1" applyFill="1" applyBorder="1"/>
    <xf numFmtId="0" fontId="8" fillId="3" borderId="5" xfId="0" applyFont="1" applyFill="1" applyBorder="1"/>
    <xf numFmtId="0" fontId="8" fillId="3" borderId="6" xfId="0" applyFont="1" applyFill="1" applyBorder="1"/>
    <xf numFmtId="0" fontId="1" fillId="3" borderId="6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1" xfId="0" applyFont="1" applyFill="1" applyBorder="1" applyAlignment="1">
      <alignment horizontal="center" vertical="top" wrapText="1" shrinkToFit="1"/>
    </xf>
    <xf numFmtId="49" fontId="2" fillId="3" borderId="1" xfId="0" applyNumberFormat="1" applyFont="1" applyFill="1" applyBorder="1" applyAlignment="1">
      <alignment horizontal="center" vertical="center" wrapText="1"/>
    </xf>
    <xf numFmtId="17" fontId="2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vertical="top" wrapText="1"/>
    </xf>
    <xf numFmtId="0" fontId="2" fillId="0" borderId="0" xfId="0" applyFont="1" applyAlignment="1"/>
    <xf numFmtId="0" fontId="0" fillId="0" borderId="0" xfId="0" applyAlignment="1"/>
    <xf numFmtId="0" fontId="1" fillId="3" borderId="8" xfId="0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2" fillId="3" borderId="8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7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1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1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98"/>
  <sheetViews>
    <sheetView tabSelected="1" topLeftCell="A92" workbookViewId="0">
      <selection activeCell="E101" sqref="E101"/>
    </sheetView>
  </sheetViews>
  <sheetFormatPr defaultRowHeight="15"/>
  <cols>
    <col min="1" max="1" width="4.7109375" customWidth="1"/>
    <col min="2" max="2" width="25.7109375" style="5" customWidth="1"/>
    <col min="3" max="3" width="13.5703125" style="8" customWidth="1"/>
    <col min="4" max="4" width="11.5703125" style="8" customWidth="1"/>
    <col min="5" max="5" width="9.140625" style="8"/>
    <col min="6" max="6" width="8.85546875" style="8" customWidth="1"/>
    <col min="7" max="7" width="9.140625" style="9"/>
    <col min="8" max="8" width="8.7109375" style="9" customWidth="1"/>
    <col min="9" max="9" width="2" style="4" customWidth="1"/>
    <col min="10" max="10" width="1.85546875" style="4" customWidth="1"/>
    <col min="11" max="11" width="2" style="4" customWidth="1"/>
    <col min="12" max="12" width="1.85546875" style="4" customWidth="1"/>
    <col min="13" max="14" width="1.7109375" style="4" customWidth="1"/>
    <col min="15" max="21" width="1.85546875" style="4" customWidth="1"/>
    <col min="22" max="22" width="2.85546875" style="4" customWidth="1"/>
    <col min="23" max="23" width="0.140625" customWidth="1"/>
  </cols>
  <sheetData>
    <row r="1" spans="1:23">
      <c r="A1" s="4"/>
      <c r="G1" s="65" t="s">
        <v>195</v>
      </c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1"/>
    </row>
    <row r="2" spans="1:23">
      <c r="A2" s="4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1"/>
    </row>
    <row r="3" spans="1:23">
      <c r="A3" s="4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1"/>
    </row>
    <row r="4" spans="1:23">
      <c r="A4" s="4"/>
      <c r="W4" s="1"/>
    </row>
    <row r="5" spans="1:23">
      <c r="A5" s="4"/>
      <c r="W5" s="1"/>
    </row>
    <row r="6" spans="1:23" ht="18.75">
      <c r="A6" s="67" t="s">
        <v>196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</row>
    <row r="7" spans="1:23">
      <c r="A7" s="4"/>
    </row>
    <row r="8" spans="1:23">
      <c r="A8" s="4"/>
      <c r="B8" s="69" t="s">
        <v>189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</row>
    <row r="9" spans="1:23">
      <c r="A9" s="68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</row>
    <row r="10" spans="1:23">
      <c r="A10" s="4"/>
    </row>
    <row r="11" spans="1:23" ht="18.75">
      <c r="A11" s="67" t="s">
        <v>28</v>
      </c>
      <c r="B11" s="67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</row>
    <row r="12" spans="1:23">
      <c r="A12" s="4"/>
    </row>
    <row r="13" spans="1:23" s="11" customFormat="1" ht="15.75">
      <c r="A13" s="59" t="s">
        <v>190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</row>
    <row r="14" spans="1:23">
      <c r="A14" s="60"/>
      <c r="B14" s="60"/>
      <c r="C14" s="60"/>
      <c r="D14" s="60"/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</row>
    <row r="15" spans="1:23">
      <c r="A15" s="4"/>
      <c r="D15" s="61"/>
      <c r="E15" s="62"/>
      <c r="F15" s="62"/>
    </row>
    <row r="16" spans="1:23">
      <c r="A16" s="4"/>
    </row>
    <row r="17" spans="1:23" ht="75" customHeight="1">
      <c r="A17" s="63" t="s">
        <v>0</v>
      </c>
      <c r="B17" s="55" t="s">
        <v>1</v>
      </c>
      <c r="C17" s="55" t="s">
        <v>10</v>
      </c>
      <c r="D17" s="55" t="s">
        <v>7</v>
      </c>
      <c r="E17" s="55" t="s">
        <v>11</v>
      </c>
      <c r="F17" s="55" t="s">
        <v>20</v>
      </c>
      <c r="G17" s="53" t="s">
        <v>21</v>
      </c>
      <c r="H17" s="54"/>
      <c r="I17" s="50" t="s">
        <v>6</v>
      </c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1"/>
      <c r="U17" s="51"/>
      <c r="V17" s="51"/>
      <c r="W17" s="52"/>
    </row>
    <row r="18" spans="1:23" ht="93.75" customHeight="1">
      <c r="A18" s="64"/>
      <c r="B18" s="56"/>
      <c r="C18" s="56"/>
      <c r="D18" s="56"/>
      <c r="E18" s="56"/>
      <c r="F18" s="56"/>
      <c r="G18" s="12" t="s">
        <v>8</v>
      </c>
      <c r="H18" s="12" t="s">
        <v>9</v>
      </c>
      <c r="I18" s="57" t="s">
        <v>2</v>
      </c>
      <c r="J18" s="53"/>
      <c r="K18" s="54"/>
      <c r="L18" s="57" t="s">
        <v>3</v>
      </c>
      <c r="M18" s="54"/>
      <c r="N18" s="57" t="s">
        <v>4</v>
      </c>
      <c r="O18" s="54"/>
      <c r="P18" s="50" t="s">
        <v>5</v>
      </c>
      <c r="Q18" s="51"/>
      <c r="R18" s="51"/>
      <c r="S18" s="51"/>
      <c r="T18" s="51"/>
      <c r="U18" s="51"/>
      <c r="V18" s="51"/>
      <c r="W18" s="52"/>
    </row>
    <row r="19" spans="1:23" ht="41.25" customHeight="1">
      <c r="A19" s="7">
        <v>1</v>
      </c>
      <c r="B19" s="13" t="s">
        <v>12</v>
      </c>
      <c r="C19" s="14"/>
      <c r="D19" s="14"/>
      <c r="E19" s="14"/>
      <c r="F19" s="14"/>
      <c r="G19" s="15">
        <f>G22+G23+G24+G25+G26+G27+G28+G29+G30</f>
        <v>88569.2</v>
      </c>
      <c r="H19" s="15">
        <f>H22+H23+H24+H25+H26+H27+H28+H29+H30</f>
        <v>124540.8</v>
      </c>
      <c r="I19" s="16"/>
      <c r="J19" s="16"/>
      <c r="K19" s="16"/>
      <c r="L19" s="16"/>
      <c r="M19" s="16"/>
      <c r="N19" s="16"/>
      <c r="O19" s="16"/>
      <c r="P19" s="17"/>
      <c r="Q19" s="17"/>
      <c r="R19" s="16"/>
      <c r="S19" s="18"/>
      <c r="T19" s="16"/>
      <c r="U19" s="18"/>
      <c r="V19" s="18"/>
      <c r="W19" s="19"/>
    </row>
    <row r="20" spans="1:23" ht="64.5">
      <c r="A20" s="2" t="s">
        <v>108</v>
      </c>
      <c r="B20" s="20" t="s">
        <v>41</v>
      </c>
      <c r="C20" s="21" t="s">
        <v>24</v>
      </c>
      <c r="D20" s="22" t="s">
        <v>30</v>
      </c>
      <c r="E20" s="23">
        <v>41640</v>
      </c>
      <c r="F20" s="23">
        <v>42004</v>
      </c>
      <c r="G20" s="24">
        <v>0</v>
      </c>
      <c r="H20" s="24">
        <v>0</v>
      </c>
      <c r="I20" s="25"/>
      <c r="J20" s="25"/>
      <c r="K20" s="26"/>
      <c r="L20" s="25"/>
      <c r="M20" s="25"/>
      <c r="N20" s="25"/>
      <c r="O20" s="25"/>
      <c r="P20" s="27"/>
      <c r="Q20" s="27"/>
      <c r="R20" s="25"/>
      <c r="S20" s="28"/>
      <c r="T20" s="25"/>
      <c r="U20" s="28"/>
      <c r="V20" s="28"/>
      <c r="W20" s="19"/>
    </row>
    <row r="21" spans="1:23" ht="81.75" customHeight="1">
      <c r="A21" s="2" t="s">
        <v>109</v>
      </c>
      <c r="B21" s="20" t="s">
        <v>42</v>
      </c>
      <c r="C21" s="21" t="s">
        <v>24</v>
      </c>
      <c r="D21" s="21" t="s">
        <v>30</v>
      </c>
      <c r="E21" s="23">
        <v>41640</v>
      </c>
      <c r="F21" s="23">
        <v>42004</v>
      </c>
      <c r="G21" s="24">
        <v>0</v>
      </c>
      <c r="H21" s="24">
        <v>0</v>
      </c>
      <c r="I21" s="25"/>
      <c r="J21" s="25"/>
      <c r="K21" s="26"/>
      <c r="L21" s="25"/>
      <c r="M21" s="25"/>
      <c r="N21" s="25"/>
      <c r="O21" s="25"/>
      <c r="P21" s="27"/>
      <c r="Q21" s="27"/>
      <c r="R21" s="25"/>
      <c r="S21" s="28"/>
      <c r="T21" s="25"/>
      <c r="U21" s="28"/>
      <c r="V21" s="28"/>
      <c r="W21" s="19"/>
    </row>
    <row r="22" spans="1:23" ht="160.5" customHeight="1">
      <c r="A22" s="2" t="s">
        <v>110</v>
      </c>
      <c r="B22" s="20" t="s">
        <v>43</v>
      </c>
      <c r="C22" s="21" t="s">
        <v>22</v>
      </c>
      <c r="D22" s="21" t="s">
        <v>23</v>
      </c>
      <c r="E22" s="23">
        <v>41640</v>
      </c>
      <c r="F22" s="23">
        <v>42004</v>
      </c>
      <c r="G22" s="24">
        <v>0</v>
      </c>
      <c r="H22" s="24">
        <v>119880</v>
      </c>
      <c r="I22" s="29">
        <v>6</v>
      </c>
      <c r="J22" s="29">
        <v>7</v>
      </c>
      <c r="K22" s="29">
        <v>5</v>
      </c>
      <c r="L22" s="30">
        <v>0</v>
      </c>
      <c r="M22" s="30">
        <v>7</v>
      </c>
      <c r="N22" s="30">
        <v>0</v>
      </c>
      <c r="O22" s="30">
        <v>1</v>
      </c>
      <c r="P22" s="30">
        <v>0</v>
      </c>
      <c r="Q22" s="31">
        <v>1</v>
      </c>
      <c r="R22" s="31">
        <v>1</v>
      </c>
      <c r="S22" s="31">
        <v>7</v>
      </c>
      <c r="T22" s="31">
        <v>6</v>
      </c>
      <c r="U22" s="31">
        <v>0</v>
      </c>
      <c r="V22" s="31">
        <v>1</v>
      </c>
      <c r="W22" s="31">
        <v>1</v>
      </c>
    </row>
    <row r="23" spans="1:23" ht="139.5" customHeight="1">
      <c r="A23" s="2" t="s">
        <v>111</v>
      </c>
      <c r="B23" s="20" t="s">
        <v>44</v>
      </c>
      <c r="C23" s="21" t="s">
        <v>22</v>
      </c>
      <c r="D23" s="21" t="s">
        <v>23</v>
      </c>
      <c r="E23" s="23">
        <v>41640</v>
      </c>
      <c r="F23" s="23">
        <v>42004</v>
      </c>
      <c r="G23" s="24">
        <v>34028</v>
      </c>
      <c r="H23" s="24">
        <v>0</v>
      </c>
      <c r="I23" s="29">
        <v>6</v>
      </c>
      <c r="J23" s="29">
        <v>7</v>
      </c>
      <c r="K23" s="29">
        <v>5</v>
      </c>
      <c r="L23" s="30">
        <v>0</v>
      </c>
      <c r="M23" s="30">
        <v>7</v>
      </c>
      <c r="N23" s="30">
        <v>0</v>
      </c>
      <c r="O23" s="30">
        <v>1</v>
      </c>
      <c r="P23" s="30">
        <v>0</v>
      </c>
      <c r="Q23" s="31">
        <v>1</v>
      </c>
      <c r="R23" s="31">
        <v>1</v>
      </c>
      <c r="S23" s="31">
        <v>2</v>
      </c>
      <c r="T23" s="31">
        <v>1</v>
      </c>
      <c r="U23" s="31">
        <v>0</v>
      </c>
      <c r="V23" s="31">
        <v>2</v>
      </c>
      <c r="W23" s="19"/>
    </row>
    <row r="24" spans="1:23" ht="102.75" customHeight="1">
      <c r="A24" s="2" t="s">
        <v>112</v>
      </c>
      <c r="B24" s="20" t="s">
        <v>45</v>
      </c>
      <c r="C24" s="21" t="s">
        <v>22</v>
      </c>
      <c r="D24" s="21" t="s">
        <v>23</v>
      </c>
      <c r="E24" s="23">
        <v>41640</v>
      </c>
      <c r="F24" s="23">
        <v>42004</v>
      </c>
      <c r="G24" s="24">
        <v>24649.8</v>
      </c>
      <c r="H24" s="24">
        <v>0</v>
      </c>
      <c r="I24" s="29">
        <v>6</v>
      </c>
      <c r="J24" s="29">
        <v>7</v>
      </c>
      <c r="K24" s="29">
        <v>5</v>
      </c>
      <c r="L24" s="30">
        <v>0</v>
      </c>
      <c r="M24" s="30">
        <v>7</v>
      </c>
      <c r="N24" s="30">
        <v>0</v>
      </c>
      <c r="O24" s="30">
        <v>1</v>
      </c>
      <c r="P24" s="30">
        <v>0</v>
      </c>
      <c r="Q24" s="31">
        <v>1</v>
      </c>
      <c r="R24" s="31">
        <v>1</v>
      </c>
      <c r="S24" s="31">
        <v>2</v>
      </c>
      <c r="T24" s="31">
        <v>1</v>
      </c>
      <c r="U24" s="31">
        <v>0</v>
      </c>
      <c r="V24" s="31">
        <v>5</v>
      </c>
      <c r="W24" s="19"/>
    </row>
    <row r="25" spans="1:23" ht="114.75" customHeight="1">
      <c r="A25" s="2" t="s">
        <v>113</v>
      </c>
      <c r="B25" s="32" t="s">
        <v>46</v>
      </c>
      <c r="C25" s="21" t="s">
        <v>22</v>
      </c>
      <c r="D25" s="21" t="s">
        <v>23</v>
      </c>
      <c r="E25" s="23">
        <v>41640</v>
      </c>
      <c r="F25" s="23">
        <v>42004</v>
      </c>
      <c r="G25" s="24">
        <v>22309.200000000001</v>
      </c>
      <c r="H25" s="24">
        <v>0</v>
      </c>
      <c r="I25" s="29">
        <v>6</v>
      </c>
      <c r="J25" s="29">
        <v>7</v>
      </c>
      <c r="K25" s="29">
        <v>5</v>
      </c>
      <c r="L25" s="30">
        <v>0</v>
      </c>
      <c r="M25" s="30">
        <v>7</v>
      </c>
      <c r="N25" s="30">
        <v>0</v>
      </c>
      <c r="O25" s="30">
        <v>1</v>
      </c>
      <c r="P25" s="30">
        <v>0</v>
      </c>
      <c r="Q25" s="31">
        <v>1</v>
      </c>
      <c r="R25" s="31">
        <v>1</v>
      </c>
      <c r="S25" s="31">
        <v>2</v>
      </c>
      <c r="T25" s="31">
        <v>1</v>
      </c>
      <c r="U25" s="31">
        <v>0</v>
      </c>
      <c r="V25" s="31">
        <v>7</v>
      </c>
      <c r="W25" s="19"/>
    </row>
    <row r="26" spans="1:23" ht="240" customHeight="1">
      <c r="A26" s="2" t="s">
        <v>114</v>
      </c>
      <c r="B26" s="32" t="s">
        <v>47</v>
      </c>
      <c r="C26" s="21" t="s">
        <v>22</v>
      </c>
      <c r="D26" s="21" t="s">
        <v>23</v>
      </c>
      <c r="E26" s="23">
        <v>41640</v>
      </c>
      <c r="F26" s="23">
        <v>42004</v>
      </c>
      <c r="G26" s="24">
        <v>0</v>
      </c>
      <c r="H26" s="24">
        <v>4660.8</v>
      </c>
      <c r="I26" s="29">
        <v>6</v>
      </c>
      <c r="J26" s="29">
        <v>7</v>
      </c>
      <c r="K26" s="29">
        <v>5</v>
      </c>
      <c r="L26" s="30">
        <v>1</v>
      </c>
      <c r="M26" s="30">
        <v>0</v>
      </c>
      <c r="N26" s="30">
        <v>0</v>
      </c>
      <c r="O26" s="30">
        <v>4</v>
      </c>
      <c r="P26" s="30">
        <v>0</v>
      </c>
      <c r="Q26" s="31">
        <v>1</v>
      </c>
      <c r="R26" s="31">
        <v>1</v>
      </c>
      <c r="S26" s="31">
        <v>7</v>
      </c>
      <c r="T26" s="31">
        <v>5</v>
      </c>
      <c r="U26" s="31">
        <v>0</v>
      </c>
      <c r="V26" s="31">
        <v>1</v>
      </c>
      <c r="W26" s="19"/>
    </row>
    <row r="27" spans="1:23" s="3" customFormat="1" ht="69" customHeight="1">
      <c r="A27" s="2" t="s">
        <v>115</v>
      </c>
      <c r="B27" s="32" t="s">
        <v>48</v>
      </c>
      <c r="C27" s="21" t="s">
        <v>24</v>
      </c>
      <c r="D27" s="21" t="s">
        <v>31</v>
      </c>
      <c r="E27" s="23">
        <v>41640</v>
      </c>
      <c r="F27" s="23">
        <v>42004</v>
      </c>
      <c r="G27" s="33">
        <v>31</v>
      </c>
      <c r="H27" s="33">
        <v>0</v>
      </c>
      <c r="I27" s="29">
        <v>6</v>
      </c>
      <c r="J27" s="29">
        <v>7</v>
      </c>
      <c r="K27" s="29">
        <v>5</v>
      </c>
      <c r="L27" s="30">
        <v>0</v>
      </c>
      <c r="M27" s="30">
        <v>7</v>
      </c>
      <c r="N27" s="30">
        <v>0</v>
      </c>
      <c r="O27" s="30">
        <v>5</v>
      </c>
      <c r="P27" s="30">
        <v>0</v>
      </c>
      <c r="Q27" s="31">
        <v>1</v>
      </c>
      <c r="R27" s="31">
        <v>1</v>
      </c>
      <c r="S27" s="31">
        <v>2</v>
      </c>
      <c r="T27" s="31">
        <v>2</v>
      </c>
      <c r="U27" s="31">
        <v>1</v>
      </c>
      <c r="V27" s="31">
        <v>0</v>
      </c>
      <c r="W27" s="34"/>
    </row>
    <row r="28" spans="1:23" ht="89.25">
      <c r="A28" s="2" t="s">
        <v>116</v>
      </c>
      <c r="B28" s="32" t="s">
        <v>49</v>
      </c>
      <c r="C28" s="21" t="s">
        <v>22</v>
      </c>
      <c r="D28" s="21" t="s">
        <v>23</v>
      </c>
      <c r="E28" s="23">
        <v>41640</v>
      </c>
      <c r="F28" s="23">
        <v>42004</v>
      </c>
      <c r="G28" s="24">
        <v>700</v>
      </c>
      <c r="H28" s="24">
        <v>0</v>
      </c>
      <c r="I28" s="29">
        <v>6</v>
      </c>
      <c r="J28" s="29">
        <v>7</v>
      </c>
      <c r="K28" s="29">
        <v>5</v>
      </c>
      <c r="L28" s="30">
        <v>0</v>
      </c>
      <c r="M28" s="30">
        <v>7</v>
      </c>
      <c r="N28" s="30">
        <v>0</v>
      </c>
      <c r="O28" s="30">
        <v>1</v>
      </c>
      <c r="P28" s="30">
        <v>0</v>
      </c>
      <c r="Q28" s="31">
        <v>1</v>
      </c>
      <c r="R28" s="31">
        <v>1</v>
      </c>
      <c r="S28" s="31">
        <v>2</v>
      </c>
      <c r="T28" s="31">
        <v>2</v>
      </c>
      <c r="U28" s="31">
        <v>2</v>
      </c>
      <c r="V28" s="31">
        <v>4</v>
      </c>
      <c r="W28" s="19"/>
    </row>
    <row r="29" spans="1:23" ht="83.25" customHeight="1">
      <c r="A29" s="2" t="s">
        <v>117</v>
      </c>
      <c r="B29" s="32" t="s">
        <v>50</v>
      </c>
      <c r="C29" s="21" t="s">
        <v>22</v>
      </c>
      <c r="D29" s="21" t="s">
        <v>23</v>
      </c>
      <c r="E29" s="23">
        <v>41640</v>
      </c>
      <c r="F29" s="23">
        <v>42004</v>
      </c>
      <c r="G29" s="24">
        <v>6000.2</v>
      </c>
      <c r="H29" s="24">
        <v>0</v>
      </c>
      <c r="I29" s="29">
        <v>6</v>
      </c>
      <c r="J29" s="29">
        <v>7</v>
      </c>
      <c r="K29" s="29">
        <v>5</v>
      </c>
      <c r="L29" s="30">
        <v>0</v>
      </c>
      <c r="M29" s="30">
        <v>7</v>
      </c>
      <c r="N29" s="30">
        <v>0</v>
      </c>
      <c r="O29" s="30">
        <v>1</v>
      </c>
      <c r="P29" s="30">
        <v>0</v>
      </c>
      <c r="Q29" s="31">
        <v>1</v>
      </c>
      <c r="R29" s="31">
        <v>1</v>
      </c>
      <c r="S29" s="31">
        <v>2</v>
      </c>
      <c r="T29" s="31">
        <v>2</v>
      </c>
      <c r="U29" s="31">
        <v>0</v>
      </c>
      <c r="V29" s="31">
        <v>9</v>
      </c>
      <c r="W29" s="19"/>
    </row>
    <row r="30" spans="1:23" ht="89.25">
      <c r="A30" s="2" t="s">
        <v>118</v>
      </c>
      <c r="B30" s="32" t="s">
        <v>51</v>
      </c>
      <c r="C30" s="21" t="s">
        <v>25</v>
      </c>
      <c r="D30" s="21" t="s">
        <v>26</v>
      </c>
      <c r="E30" s="23">
        <v>41640</v>
      </c>
      <c r="F30" s="23">
        <v>42004</v>
      </c>
      <c r="G30" s="24">
        <v>851</v>
      </c>
      <c r="H30" s="24">
        <v>0</v>
      </c>
      <c r="I30" s="29">
        <v>6</v>
      </c>
      <c r="J30" s="29">
        <v>7</v>
      </c>
      <c r="K30" s="29">
        <v>5</v>
      </c>
      <c r="L30" s="30">
        <v>0</v>
      </c>
      <c r="M30" s="30">
        <v>7</v>
      </c>
      <c r="N30" s="30">
        <v>0</v>
      </c>
      <c r="O30" s="30">
        <v>1</v>
      </c>
      <c r="P30" s="30">
        <v>0</v>
      </c>
      <c r="Q30" s="31">
        <v>1</v>
      </c>
      <c r="R30" s="31">
        <v>1</v>
      </c>
      <c r="S30" s="31">
        <v>2</v>
      </c>
      <c r="T30" s="31">
        <v>2</v>
      </c>
      <c r="U30" s="31">
        <v>2</v>
      </c>
      <c r="V30" s="31">
        <v>5</v>
      </c>
      <c r="W30" s="19"/>
    </row>
    <row r="31" spans="1:23" ht="81" customHeight="1">
      <c r="A31" s="2" t="s">
        <v>119</v>
      </c>
      <c r="B31" s="32" t="s">
        <v>52</v>
      </c>
      <c r="C31" s="21" t="s">
        <v>22</v>
      </c>
      <c r="D31" s="21" t="s">
        <v>23</v>
      </c>
      <c r="E31" s="23">
        <v>41640</v>
      </c>
      <c r="F31" s="23">
        <v>42004</v>
      </c>
      <c r="G31" s="24">
        <v>0</v>
      </c>
      <c r="H31" s="24">
        <v>0</v>
      </c>
      <c r="I31" s="25"/>
      <c r="J31" s="25"/>
      <c r="K31" s="26"/>
      <c r="L31" s="25"/>
      <c r="M31" s="25"/>
      <c r="N31" s="25"/>
      <c r="O31" s="25"/>
      <c r="P31" s="27"/>
      <c r="Q31" s="27"/>
      <c r="R31" s="25"/>
      <c r="S31" s="28"/>
      <c r="T31" s="25"/>
      <c r="U31" s="28"/>
      <c r="V31" s="28"/>
      <c r="W31" s="19"/>
    </row>
    <row r="32" spans="1:23" ht="112.5" customHeight="1">
      <c r="A32" s="2" t="s">
        <v>120</v>
      </c>
      <c r="B32" s="32" t="s">
        <v>53</v>
      </c>
      <c r="C32" s="21" t="s">
        <v>22</v>
      </c>
      <c r="D32" s="21" t="s">
        <v>23</v>
      </c>
      <c r="E32" s="23">
        <v>41640</v>
      </c>
      <c r="F32" s="23">
        <v>42004</v>
      </c>
      <c r="G32" s="24">
        <v>0</v>
      </c>
      <c r="H32" s="24">
        <v>0</v>
      </c>
      <c r="I32" s="25"/>
      <c r="J32" s="25"/>
      <c r="K32" s="26"/>
      <c r="L32" s="25"/>
      <c r="M32" s="25"/>
      <c r="N32" s="25"/>
      <c r="O32" s="25"/>
      <c r="P32" s="25"/>
      <c r="Q32" s="25"/>
      <c r="R32" s="25"/>
      <c r="S32" s="28"/>
      <c r="T32" s="25"/>
      <c r="U32" s="28"/>
      <c r="V32" s="28"/>
      <c r="W32" s="19"/>
    </row>
    <row r="33" spans="1:23" ht="51.75">
      <c r="A33" s="7" t="s">
        <v>121</v>
      </c>
      <c r="B33" s="13" t="s">
        <v>13</v>
      </c>
      <c r="C33" s="35"/>
      <c r="D33" s="35"/>
      <c r="E33" s="35"/>
      <c r="F33" s="35"/>
      <c r="G33" s="36">
        <f>G35+G36+G37+G38+G39+G40+G41</f>
        <v>35595.9</v>
      </c>
      <c r="H33" s="36">
        <f>H35+H36+H37+H38+H39+H40+H41</f>
        <v>209369</v>
      </c>
      <c r="I33" s="37"/>
      <c r="J33" s="37"/>
      <c r="K33" s="38"/>
      <c r="L33" s="16"/>
      <c r="M33" s="37"/>
      <c r="N33" s="37"/>
      <c r="O33" s="37"/>
      <c r="P33" s="37"/>
      <c r="Q33" s="37"/>
      <c r="R33" s="37"/>
      <c r="S33" s="39"/>
      <c r="T33" s="37"/>
      <c r="U33" s="39"/>
      <c r="V33" s="39"/>
      <c r="W33" s="40"/>
    </row>
    <row r="34" spans="1:23" ht="97.5" customHeight="1">
      <c r="A34" s="2" t="s">
        <v>122</v>
      </c>
      <c r="B34" s="32" t="s">
        <v>54</v>
      </c>
      <c r="C34" s="21" t="s">
        <v>192</v>
      </c>
      <c r="D34" s="21" t="s">
        <v>183</v>
      </c>
      <c r="E34" s="23">
        <v>41640</v>
      </c>
      <c r="F34" s="23">
        <v>42004</v>
      </c>
      <c r="G34" s="24">
        <v>0</v>
      </c>
      <c r="H34" s="24">
        <v>0</v>
      </c>
      <c r="I34" s="41"/>
      <c r="J34" s="41"/>
      <c r="K34" s="42"/>
      <c r="L34" s="25"/>
      <c r="M34" s="41"/>
      <c r="N34" s="41"/>
      <c r="O34" s="41"/>
      <c r="P34" s="41"/>
      <c r="Q34" s="41"/>
      <c r="R34" s="41"/>
      <c r="S34" s="43"/>
      <c r="T34" s="41"/>
      <c r="U34" s="43"/>
      <c r="V34" s="43"/>
      <c r="W34" s="40"/>
    </row>
    <row r="35" spans="1:23" ht="211.5" customHeight="1">
      <c r="A35" s="2" t="s">
        <v>123</v>
      </c>
      <c r="B35" s="32" t="s">
        <v>191</v>
      </c>
      <c r="C35" s="21" t="s">
        <v>22</v>
      </c>
      <c r="D35" s="21" t="s">
        <v>23</v>
      </c>
      <c r="E35" s="23">
        <v>41640</v>
      </c>
      <c r="F35" s="23">
        <v>42004</v>
      </c>
      <c r="G35" s="24">
        <v>0</v>
      </c>
      <c r="H35" s="24">
        <v>209369</v>
      </c>
      <c r="I35" s="29">
        <v>6</v>
      </c>
      <c r="J35" s="29">
        <v>7</v>
      </c>
      <c r="K35" s="29">
        <v>5</v>
      </c>
      <c r="L35" s="30">
        <v>0</v>
      </c>
      <c r="M35" s="30">
        <v>7</v>
      </c>
      <c r="N35" s="30">
        <v>0</v>
      </c>
      <c r="O35" s="30">
        <v>2</v>
      </c>
      <c r="P35" s="30">
        <v>0</v>
      </c>
      <c r="Q35" s="31">
        <v>1</v>
      </c>
      <c r="R35" s="31">
        <v>2</v>
      </c>
      <c r="S35" s="31">
        <v>7</v>
      </c>
      <c r="T35" s="31">
        <v>6</v>
      </c>
      <c r="U35" s="31">
        <v>0</v>
      </c>
      <c r="V35" s="31">
        <v>2</v>
      </c>
      <c r="W35" s="40"/>
    </row>
    <row r="36" spans="1:23" ht="183.75" customHeight="1">
      <c r="A36" s="2" t="s">
        <v>124</v>
      </c>
      <c r="B36" s="32" t="s">
        <v>55</v>
      </c>
      <c r="C36" s="21" t="s">
        <v>22</v>
      </c>
      <c r="D36" s="21" t="s">
        <v>23</v>
      </c>
      <c r="E36" s="23">
        <v>41640</v>
      </c>
      <c r="F36" s="23">
        <v>42004</v>
      </c>
      <c r="G36" s="24">
        <v>979</v>
      </c>
      <c r="H36" s="24">
        <v>0</v>
      </c>
      <c r="I36" s="29">
        <v>6</v>
      </c>
      <c r="J36" s="29">
        <v>7</v>
      </c>
      <c r="K36" s="29">
        <v>5</v>
      </c>
      <c r="L36" s="30">
        <v>0</v>
      </c>
      <c r="M36" s="30">
        <v>7</v>
      </c>
      <c r="N36" s="30">
        <v>0</v>
      </c>
      <c r="O36" s="30">
        <v>2</v>
      </c>
      <c r="P36" s="30">
        <v>0</v>
      </c>
      <c r="Q36" s="31">
        <v>1</v>
      </c>
      <c r="R36" s="31">
        <v>2</v>
      </c>
      <c r="S36" s="31">
        <v>2</v>
      </c>
      <c r="T36" s="31">
        <v>1</v>
      </c>
      <c r="U36" s="31">
        <v>0</v>
      </c>
      <c r="V36" s="31">
        <v>2</v>
      </c>
      <c r="W36" s="40"/>
    </row>
    <row r="37" spans="1:23" ht="128.25" customHeight="1">
      <c r="A37" s="2" t="s">
        <v>125</v>
      </c>
      <c r="B37" s="32" t="s">
        <v>56</v>
      </c>
      <c r="C37" s="21" t="s">
        <v>22</v>
      </c>
      <c r="D37" s="21" t="s">
        <v>23</v>
      </c>
      <c r="E37" s="23">
        <v>41640</v>
      </c>
      <c r="F37" s="23">
        <v>42004</v>
      </c>
      <c r="G37" s="24">
        <v>27964.9</v>
      </c>
      <c r="H37" s="24">
        <v>0</v>
      </c>
      <c r="I37" s="29">
        <v>6</v>
      </c>
      <c r="J37" s="29">
        <v>7</v>
      </c>
      <c r="K37" s="29">
        <v>5</v>
      </c>
      <c r="L37" s="30">
        <v>0</v>
      </c>
      <c r="M37" s="30">
        <v>7</v>
      </c>
      <c r="N37" s="30">
        <v>0</v>
      </c>
      <c r="O37" s="30">
        <v>2</v>
      </c>
      <c r="P37" s="30">
        <v>0</v>
      </c>
      <c r="Q37" s="31">
        <v>1</v>
      </c>
      <c r="R37" s="31">
        <v>2</v>
      </c>
      <c r="S37" s="31">
        <v>2</v>
      </c>
      <c r="T37" s="31">
        <v>1</v>
      </c>
      <c r="U37" s="31">
        <v>0</v>
      </c>
      <c r="V37" s="31">
        <v>5</v>
      </c>
      <c r="W37" s="40"/>
    </row>
    <row r="38" spans="1:23" ht="141" customHeight="1">
      <c r="A38" s="2" t="s">
        <v>126</v>
      </c>
      <c r="B38" s="32" t="s">
        <v>57</v>
      </c>
      <c r="C38" s="21" t="s">
        <v>22</v>
      </c>
      <c r="D38" s="21" t="s">
        <v>23</v>
      </c>
      <c r="E38" s="23">
        <v>41640</v>
      </c>
      <c r="F38" s="23">
        <v>42004</v>
      </c>
      <c r="G38" s="24">
        <v>2699.5</v>
      </c>
      <c r="H38" s="24">
        <v>0</v>
      </c>
      <c r="I38" s="29">
        <v>6</v>
      </c>
      <c r="J38" s="29">
        <v>7</v>
      </c>
      <c r="K38" s="29">
        <v>5</v>
      </c>
      <c r="L38" s="30">
        <v>0</v>
      </c>
      <c r="M38" s="30">
        <v>7</v>
      </c>
      <c r="N38" s="30">
        <v>0</v>
      </c>
      <c r="O38" s="30">
        <v>2</v>
      </c>
      <c r="P38" s="30">
        <v>0</v>
      </c>
      <c r="Q38" s="31">
        <v>1</v>
      </c>
      <c r="R38" s="31">
        <v>2</v>
      </c>
      <c r="S38" s="31">
        <v>2</v>
      </c>
      <c r="T38" s="31">
        <v>1</v>
      </c>
      <c r="U38" s="31">
        <v>0</v>
      </c>
      <c r="V38" s="31">
        <v>7</v>
      </c>
      <c r="W38" s="40"/>
    </row>
    <row r="39" spans="1:23" ht="63.75">
      <c r="A39" s="2" t="s">
        <v>127</v>
      </c>
      <c r="B39" s="32" t="s">
        <v>58</v>
      </c>
      <c r="C39" s="21" t="s">
        <v>24</v>
      </c>
      <c r="D39" s="21" t="s">
        <v>31</v>
      </c>
      <c r="E39" s="23">
        <v>41640</v>
      </c>
      <c r="F39" s="23">
        <v>42004</v>
      </c>
      <c r="G39" s="24">
        <v>59</v>
      </c>
      <c r="H39" s="24">
        <v>0</v>
      </c>
      <c r="I39" s="29">
        <v>6</v>
      </c>
      <c r="J39" s="29">
        <v>7</v>
      </c>
      <c r="K39" s="29">
        <v>5</v>
      </c>
      <c r="L39" s="30">
        <v>0</v>
      </c>
      <c r="M39" s="30">
        <v>7</v>
      </c>
      <c r="N39" s="30">
        <v>0</v>
      </c>
      <c r="O39" s="30">
        <v>5</v>
      </c>
      <c r="P39" s="30">
        <v>0</v>
      </c>
      <c r="Q39" s="31">
        <v>1</v>
      </c>
      <c r="R39" s="31">
        <v>2</v>
      </c>
      <c r="S39" s="31">
        <v>2</v>
      </c>
      <c r="T39" s="31">
        <v>2</v>
      </c>
      <c r="U39" s="31">
        <v>1</v>
      </c>
      <c r="V39" s="31">
        <v>0</v>
      </c>
      <c r="W39" s="40"/>
    </row>
    <row r="40" spans="1:23" ht="89.25">
      <c r="A40" s="2" t="s">
        <v>128</v>
      </c>
      <c r="B40" s="32" t="s">
        <v>59</v>
      </c>
      <c r="C40" s="21" t="s">
        <v>22</v>
      </c>
      <c r="D40" s="21" t="s">
        <v>23</v>
      </c>
      <c r="E40" s="23">
        <v>41640</v>
      </c>
      <c r="F40" s="23">
        <v>42004</v>
      </c>
      <c r="G40" s="24">
        <v>3432.5</v>
      </c>
      <c r="H40" s="24">
        <v>0</v>
      </c>
      <c r="I40" s="29">
        <v>6</v>
      </c>
      <c r="J40" s="29">
        <v>7</v>
      </c>
      <c r="K40" s="29">
        <v>5</v>
      </c>
      <c r="L40" s="30">
        <v>0</v>
      </c>
      <c r="M40" s="30">
        <v>7</v>
      </c>
      <c r="N40" s="30">
        <v>0</v>
      </c>
      <c r="O40" s="30">
        <v>2</v>
      </c>
      <c r="P40" s="30">
        <v>0</v>
      </c>
      <c r="Q40" s="31">
        <v>1</v>
      </c>
      <c r="R40" s="31">
        <v>2</v>
      </c>
      <c r="S40" s="31">
        <v>2</v>
      </c>
      <c r="T40" s="31">
        <v>2</v>
      </c>
      <c r="U40" s="31">
        <v>0</v>
      </c>
      <c r="V40" s="31">
        <v>9</v>
      </c>
      <c r="W40" s="40"/>
    </row>
    <row r="41" spans="1:23" ht="86.25" customHeight="1">
      <c r="A41" s="2" t="s">
        <v>129</v>
      </c>
      <c r="B41" s="32" t="s">
        <v>60</v>
      </c>
      <c r="C41" s="21" t="s">
        <v>25</v>
      </c>
      <c r="D41" s="21" t="s">
        <v>26</v>
      </c>
      <c r="E41" s="23">
        <v>41640</v>
      </c>
      <c r="F41" s="23">
        <v>42004</v>
      </c>
      <c r="G41" s="24">
        <v>461</v>
      </c>
      <c r="H41" s="24">
        <v>0</v>
      </c>
      <c r="I41" s="29">
        <v>6</v>
      </c>
      <c r="J41" s="29">
        <v>7</v>
      </c>
      <c r="K41" s="29">
        <v>5</v>
      </c>
      <c r="L41" s="30">
        <v>0</v>
      </c>
      <c r="M41" s="30">
        <v>7</v>
      </c>
      <c r="N41" s="30">
        <v>0</v>
      </c>
      <c r="O41" s="30">
        <v>2</v>
      </c>
      <c r="P41" s="30">
        <v>0</v>
      </c>
      <c r="Q41" s="31">
        <v>1</v>
      </c>
      <c r="R41" s="31">
        <v>2</v>
      </c>
      <c r="S41" s="31">
        <v>2</v>
      </c>
      <c r="T41" s="31">
        <v>2</v>
      </c>
      <c r="U41" s="31">
        <v>2</v>
      </c>
      <c r="V41" s="31">
        <v>5</v>
      </c>
      <c r="W41" s="40"/>
    </row>
    <row r="42" spans="1:23" ht="89.25">
      <c r="A42" s="2" t="s">
        <v>130</v>
      </c>
      <c r="B42" s="32" t="s">
        <v>61</v>
      </c>
      <c r="C42" s="21" t="s">
        <v>22</v>
      </c>
      <c r="D42" s="21" t="s">
        <v>23</v>
      </c>
      <c r="E42" s="23">
        <v>41640</v>
      </c>
      <c r="F42" s="23">
        <v>42004</v>
      </c>
      <c r="G42" s="24">
        <v>0</v>
      </c>
      <c r="H42" s="24">
        <v>0</v>
      </c>
      <c r="I42" s="41"/>
      <c r="J42" s="41"/>
      <c r="K42" s="42"/>
      <c r="L42" s="25"/>
      <c r="M42" s="41"/>
      <c r="N42" s="41"/>
      <c r="O42" s="41"/>
      <c r="P42" s="41"/>
      <c r="Q42" s="41"/>
      <c r="R42" s="41"/>
      <c r="S42" s="43"/>
      <c r="T42" s="41"/>
      <c r="U42" s="43"/>
      <c r="V42" s="43"/>
      <c r="W42" s="40"/>
    </row>
    <row r="43" spans="1:23" ht="97.5" customHeight="1">
      <c r="A43" s="2" t="s">
        <v>131</v>
      </c>
      <c r="B43" s="32" t="s">
        <v>62</v>
      </c>
      <c r="C43" s="21" t="s">
        <v>22</v>
      </c>
      <c r="D43" s="21" t="s">
        <v>23</v>
      </c>
      <c r="E43" s="23">
        <v>41640</v>
      </c>
      <c r="F43" s="23">
        <v>42004</v>
      </c>
      <c r="G43" s="24">
        <v>0</v>
      </c>
      <c r="H43" s="24">
        <v>0</v>
      </c>
      <c r="I43" s="41"/>
      <c r="J43" s="41"/>
      <c r="K43" s="42"/>
      <c r="L43" s="25"/>
      <c r="M43" s="41"/>
      <c r="N43" s="41"/>
      <c r="O43" s="41"/>
      <c r="P43" s="41"/>
      <c r="Q43" s="41"/>
      <c r="R43" s="41"/>
      <c r="S43" s="43"/>
      <c r="T43" s="41"/>
      <c r="U43" s="43"/>
      <c r="V43" s="43"/>
      <c r="W43" s="40"/>
    </row>
    <row r="44" spans="1:23" ht="77.25">
      <c r="A44" s="2" t="s">
        <v>132</v>
      </c>
      <c r="B44" s="32" t="s">
        <v>63</v>
      </c>
      <c r="C44" s="21" t="s">
        <v>192</v>
      </c>
      <c r="D44" s="44" t="s">
        <v>184</v>
      </c>
      <c r="E44" s="23">
        <v>41640</v>
      </c>
      <c r="F44" s="23">
        <v>42004</v>
      </c>
      <c r="G44" s="24">
        <v>0</v>
      </c>
      <c r="H44" s="24">
        <v>0</v>
      </c>
      <c r="I44" s="41"/>
      <c r="J44" s="41"/>
      <c r="K44" s="42"/>
      <c r="L44" s="25"/>
      <c r="M44" s="41"/>
      <c r="N44" s="41"/>
      <c r="O44" s="41"/>
      <c r="P44" s="41"/>
      <c r="Q44" s="41"/>
      <c r="R44" s="41"/>
      <c r="S44" s="43"/>
      <c r="T44" s="41"/>
      <c r="U44" s="43"/>
      <c r="V44" s="43"/>
      <c r="W44" s="40"/>
    </row>
    <row r="45" spans="1:23" ht="153.75" customHeight="1">
      <c r="A45" s="2" t="s">
        <v>133</v>
      </c>
      <c r="B45" s="32" t="s">
        <v>64</v>
      </c>
      <c r="C45" s="21" t="s">
        <v>193</v>
      </c>
      <c r="D45" s="21" t="s">
        <v>185</v>
      </c>
      <c r="E45" s="23">
        <v>41640</v>
      </c>
      <c r="F45" s="23">
        <v>42004</v>
      </c>
      <c r="G45" s="24">
        <v>0</v>
      </c>
      <c r="H45" s="24">
        <v>0</v>
      </c>
      <c r="I45" s="41"/>
      <c r="J45" s="41"/>
      <c r="K45" s="42"/>
      <c r="L45" s="25"/>
      <c r="M45" s="41"/>
      <c r="N45" s="41"/>
      <c r="O45" s="41"/>
      <c r="P45" s="41"/>
      <c r="Q45" s="41"/>
      <c r="R45" s="41"/>
      <c r="S45" s="43"/>
      <c r="T45" s="41"/>
      <c r="U45" s="43"/>
      <c r="V45" s="43"/>
      <c r="W45" s="40"/>
    </row>
    <row r="46" spans="1:23" ht="63.75" customHeight="1">
      <c r="A46" s="7" t="s">
        <v>134</v>
      </c>
      <c r="B46" s="13" t="s">
        <v>14</v>
      </c>
      <c r="C46" s="35"/>
      <c r="D46" s="35"/>
      <c r="E46" s="35"/>
      <c r="F46" s="35"/>
      <c r="G46" s="36">
        <f>G49+G50+G51+G52+G53+G54</f>
        <v>16906.300000000003</v>
      </c>
      <c r="H46" s="36">
        <f>H49+H50+H51+H52+H53+H54</f>
        <v>0</v>
      </c>
      <c r="I46" s="37"/>
      <c r="J46" s="37"/>
      <c r="K46" s="38"/>
      <c r="L46" s="16"/>
      <c r="M46" s="37"/>
      <c r="N46" s="37"/>
      <c r="O46" s="37"/>
      <c r="P46" s="37"/>
      <c r="Q46" s="37"/>
      <c r="R46" s="37"/>
      <c r="S46" s="39"/>
      <c r="T46" s="37"/>
      <c r="U46" s="39"/>
      <c r="V46" s="39"/>
      <c r="W46" s="40"/>
    </row>
    <row r="47" spans="1:23" ht="85.5" customHeight="1">
      <c r="A47" s="2" t="s">
        <v>135</v>
      </c>
      <c r="B47" s="32" t="s">
        <v>65</v>
      </c>
      <c r="C47" s="21" t="s">
        <v>192</v>
      </c>
      <c r="D47" s="21" t="s">
        <v>32</v>
      </c>
      <c r="E47" s="23">
        <v>41640</v>
      </c>
      <c r="F47" s="23">
        <v>42004</v>
      </c>
      <c r="G47" s="24">
        <v>0</v>
      </c>
      <c r="H47" s="24">
        <v>0</v>
      </c>
      <c r="I47" s="41"/>
      <c r="J47" s="41"/>
      <c r="K47" s="42"/>
      <c r="L47" s="25"/>
      <c r="M47" s="41"/>
      <c r="N47" s="41"/>
      <c r="O47" s="41"/>
      <c r="P47" s="41"/>
      <c r="Q47" s="41"/>
      <c r="R47" s="41"/>
      <c r="S47" s="43"/>
      <c r="T47" s="41"/>
      <c r="U47" s="43"/>
      <c r="V47" s="43"/>
      <c r="W47" s="40"/>
    </row>
    <row r="48" spans="1:23" ht="120" customHeight="1">
      <c r="A48" s="2" t="s">
        <v>136</v>
      </c>
      <c r="B48" s="32" t="s">
        <v>66</v>
      </c>
      <c r="C48" s="21" t="s">
        <v>194</v>
      </c>
      <c r="D48" s="21" t="s">
        <v>32</v>
      </c>
      <c r="E48" s="23">
        <v>41640</v>
      </c>
      <c r="F48" s="23">
        <v>42004</v>
      </c>
      <c r="G48" s="24">
        <v>0</v>
      </c>
      <c r="H48" s="24">
        <v>0</v>
      </c>
      <c r="I48" s="41"/>
      <c r="J48" s="41"/>
      <c r="K48" s="42"/>
      <c r="L48" s="25"/>
      <c r="M48" s="41"/>
      <c r="N48" s="41"/>
      <c r="O48" s="41"/>
      <c r="P48" s="41"/>
      <c r="Q48" s="41"/>
      <c r="R48" s="41"/>
      <c r="S48" s="43"/>
      <c r="T48" s="41"/>
      <c r="U48" s="43"/>
      <c r="V48" s="43"/>
      <c r="W48" s="40"/>
    </row>
    <row r="49" spans="1:23" ht="161.25" customHeight="1">
      <c r="A49" s="2" t="s">
        <v>137</v>
      </c>
      <c r="B49" s="32" t="s">
        <v>67</v>
      </c>
      <c r="C49" s="21" t="s">
        <v>22</v>
      </c>
      <c r="D49" s="21" t="s">
        <v>23</v>
      </c>
      <c r="E49" s="23">
        <v>41640</v>
      </c>
      <c r="F49" s="23">
        <v>42004</v>
      </c>
      <c r="G49" s="24">
        <v>8567.4</v>
      </c>
      <c r="H49" s="24">
        <v>0</v>
      </c>
      <c r="I49" s="29">
        <v>6</v>
      </c>
      <c r="J49" s="29">
        <v>7</v>
      </c>
      <c r="K49" s="29">
        <v>5</v>
      </c>
      <c r="L49" s="30">
        <v>0</v>
      </c>
      <c r="M49" s="30">
        <v>7</v>
      </c>
      <c r="N49" s="30">
        <v>0</v>
      </c>
      <c r="O49" s="30">
        <v>2</v>
      </c>
      <c r="P49" s="30">
        <v>0</v>
      </c>
      <c r="Q49" s="31">
        <v>1</v>
      </c>
      <c r="R49" s="31">
        <v>3</v>
      </c>
      <c r="S49" s="31">
        <v>2</v>
      </c>
      <c r="T49" s="31">
        <v>1</v>
      </c>
      <c r="U49" s="31">
        <v>0</v>
      </c>
      <c r="V49" s="31">
        <v>1</v>
      </c>
      <c r="W49" s="40"/>
    </row>
    <row r="50" spans="1:23" ht="156.75" customHeight="1">
      <c r="A50" s="2" t="s">
        <v>138</v>
      </c>
      <c r="B50" s="32" t="s">
        <v>68</v>
      </c>
      <c r="C50" s="21" t="s">
        <v>22</v>
      </c>
      <c r="D50" s="21" t="s">
        <v>23</v>
      </c>
      <c r="E50" s="23">
        <v>41640</v>
      </c>
      <c r="F50" s="23">
        <v>42004</v>
      </c>
      <c r="G50" s="24">
        <v>4785.6000000000004</v>
      </c>
      <c r="H50" s="24">
        <v>0</v>
      </c>
      <c r="I50" s="29">
        <v>6</v>
      </c>
      <c r="J50" s="29">
        <v>7</v>
      </c>
      <c r="K50" s="29">
        <v>5</v>
      </c>
      <c r="L50" s="30">
        <v>0</v>
      </c>
      <c r="M50" s="30">
        <v>7</v>
      </c>
      <c r="N50" s="30">
        <v>0</v>
      </c>
      <c r="O50" s="30">
        <v>2</v>
      </c>
      <c r="P50" s="30">
        <v>0</v>
      </c>
      <c r="Q50" s="31">
        <v>1</v>
      </c>
      <c r="R50" s="31">
        <v>3</v>
      </c>
      <c r="S50" s="31">
        <v>2</v>
      </c>
      <c r="T50" s="31">
        <v>1</v>
      </c>
      <c r="U50" s="31">
        <v>0</v>
      </c>
      <c r="V50" s="31">
        <v>2</v>
      </c>
      <c r="W50" s="40"/>
    </row>
    <row r="51" spans="1:23" ht="81.75" customHeight="1">
      <c r="A51" s="2" t="s">
        <v>139</v>
      </c>
      <c r="B51" s="32" t="s">
        <v>69</v>
      </c>
      <c r="C51" s="21" t="s">
        <v>22</v>
      </c>
      <c r="D51" s="21" t="s">
        <v>23</v>
      </c>
      <c r="E51" s="23">
        <v>41640</v>
      </c>
      <c r="F51" s="23">
        <v>42004</v>
      </c>
      <c r="G51" s="24">
        <v>2965.9</v>
      </c>
      <c r="H51" s="24">
        <v>0</v>
      </c>
      <c r="I51" s="29">
        <v>6</v>
      </c>
      <c r="J51" s="29">
        <v>7</v>
      </c>
      <c r="K51" s="29">
        <v>5</v>
      </c>
      <c r="L51" s="30">
        <v>0</v>
      </c>
      <c r="M51" s="30">
        <v>7</v>
      </c>
      <c r="N51" s="30">
        <v>0</v>
      </c>
      <c r="O51" s="30">
        <v>2</v>
      </c>
      <c r="P51" s="30">
        <v>0</v>
      </c>
      <c r="Q51" s="31">
        <v>1</v>
      </c>
      <c r="R51" s="31">
        <v>3</v>
      </c>
      <c r="S51" s="31">
        <v>2</v>
      </c>
      <c r="T51" s="31">
        <v>1</v>
      </c>
      <c r="U51" s="31">
        <v>0</v>
      </c>
      <c r="V51" s="31">
        <v>5</v>
      </c>
      <c r="W51" s="40"/>
    </row>
    <row r="52" spans="1:23" ht="139.5" customHeight="1">
      <c r="A52" s="2" t="s">
        <v>140</v>
      </c>
      <c r="B52" s="32" t="s">
        <v>70</v>
      </c>
      <c r="C52" s="21" t="s">
        <v>22</v>
      </c>
      <c r="D52" s="21" t="s">
        <v>23</v>
      </c>
      <c r="E52" s="23">
        <v>41640</v>
      </c>
      <c r="F52" s="23">
        <v>42004</v>
      </c>
      <c r="G52" s="24">
        <v>221</v>
      </c>
      <c r="H52" s="24">
        <v>0</v>
      </c>
      <c r="I52" s="29">
        <v>6</v>
      </c>
      <c r="J52" s="29">
        <v>7</v>
      </c>
      <c r="K52" s="29">
        <v>5</v>
      </c>
      <c r="L52" s="30">
        <v>0</v>
      </c>
      <c r="M52" s="30">
        <v>7</v>
      </c>
      <c r="N52" s="30">
        <v>0</v>
      </c>
      <c r="O52" s="30">
        <v>2</v>
      </c>
      <c r="P52" s="30">
        <v>0</v>
      </c>
      <c r="Q52" s="31">
        <v>1</v>
      </c>
      <c r="R52" s="31">
        <v>3</v>
      </c>
      <c r="S52" s="31">
        <v>2</v>
      </c>
      <c r="T52" s="31">
        <v>1</v>
      </c>
      <c r="U52" s="31">
        <v>0</v>
      </c>
      <c r="V52" s="31">
        <v>7</v>
      </c>
      <c r="W52" s="40"/>
    </row>
    <row r="53" spans="1:23" ht="64.5" customHeight="1">
      <c r="A53" s="2" t="s">
        <v>141</v>
      </c>
      <c r="B53" s="32" t="s">
        <v>71</v>
      </c>
      <c r="C53" s="21" t="s">
        <v>24</v>
      </c>
      <c r="D53" s="21" t="s">
        <v>31</v>
      </c>
      <c r="E53" s="23">
        <v>41640</v>
      </c>
      <c r="F53" s="23">
        <v>42004</v>
      </c>
      <c r="G53" s="24">
        <v>10</v>
      </c>
      <c r="H53" s="24">
        <v>0</v>
      </c>
      <c r="I53" s="29">
        <v>6</v>
      </c>
      <c r="J53" s="29">
        <v>7</v>
      </c>
      <c r="K53" s="29">
        <v>5</v>
      </c>
      <c r="L53" s="30">
        <v>0</v>
      </c>
      <c r="M53" s="30">
        <v>7</v>
      </c>
      <c r="N53" s="30">
        <v>0</v>
      </c>
      <c r="O53" s="30">
        <v>5</v>
      </c>
      <c r="P53" s="30">
        <v>0</v>
      </c>
      <c r="Q53" s="31">
        <v>1</v>
      </c>
      <c r="R53" s="31">
        <v>3</v>
      </c>
      <c r="S53" s="31">
        <v>2</v>
      </c>
      <c r="T53" s="31">
        <v>2</v>
      </c>
      <c r="U53" s="31">
        <v>1</v>
      </c>
      <c r="V53" s="31">
        <v>0</v>
      </c>
      <c r="W53" s="40"/>
    </row>
    <row r="54" spans="1:23" ht="85.5" customHeight="1">
      <c r="A54" s="2" t="s">
        <v>142</v>
      </c>
      <c r="B54" s="32" t="s">
        <v>72</v>
      </c>
      <c r="C54" s="21" t="s">
        <v>22</v>
      </c>
      <c r="D54" s="21" t="s">
        <v>23</v>
      </c>
      <c r="E54" s="23">
        <v>41640</v>
      </c>
      <c r="F54" s="23">
        <v>42004</v>
      </c>
      <c r="G54" s="24">
        <v>356.4</v>
      </c>
      <c r="H54" s="24">
        <v>0</v>
      </c>
      <c r="I54" s="29">
        <v>6</v>
      </c>
      <c r="J54" s="29">
        <v>7</v>
      </c>
      <c r="K54" s="29">
        <v>5</v>
      </c>
      <c r="L54" s="30">
        <v>0</v>
      </c>
      <c r="M54" s="30">
        <v>7</v>
      </c>
      <c r="N54" s="30">
        <v>0</v>
      </c>
      <c r="O54" s="30">
        <v>2</v>
      </c>
      <c r="P54" s="30">
        <v>0</v>
      </c>
      <c r="Q54" s="31">
        <v>1</v>
      </c>
      <c r="R54" s="31">
        <v>3</v>
      </c>
      <c r="S54" s="31">
        <v>2</v>
      </c>
      <c r="T54" s="31">
        <v>2</v>
      </c>
      <c r="U54" s="31">
        <v>0</v>
      </c>
      <c r="V54" s="31">
        <v>9</v>
      </c>
      <c r="W54" s="40"/>
    </row>
    <row r="55" spans="1:23" ht="78.75" customHeight="1">
      <c r="A55" s="2" t="s">
        <v>143</v>
      </c>
      <c r="B55" s="32" t="s">
        <v>73</v>
      </c>
      <c r="C55" s="21" t="s">
        <v>22</v>
      </c>
      <c r="D55" s="21" t="s">
        <v>23</v>
      </c>
      <c r="E55" s="23">
        <v>41640</v>
      </c>
      <c r="F55" s="23">
        <v>42004</v>
      </c>
      <c r="G55" s="24">
        <v>0</v>
      </c>
      <c r="H55" s="24">
        <v>0</v>
      </c>
      <c r="I55" s="41"/>
      <c r="J55" s="41"/>
      <c r="K55" s="42"/>
      <c r="L55" s="25"/>
      <c r="M55" s="41"/>
      <c r="N55" s="41"/>
      <c r="O55" s="41"/>
      <c r="P55" s="41"/>
      <c r="Q55" s="41"/>
      <c r="R55" s="41"/>
      <c r="S55" s="43"/>
      <c r="T55" s="41"/>
      <c r="U55" s="43"/>
      <c r="V55" s="43"/>
      <c r="W55" s="40"/>
    </row>
    <row r="56" spans="1:23" ht="114.75" customHeight="1">
      <c r="A56" s="2" t="s">
        <v>144</v>
      </c>
      <c r="B56" s="32" t="s">
        <v>74</v>
      </c>
      <c r="C56" s="21" t="s">
        <v>22</v>
      </c>
      <c r="D56" s="21" t="s">
        <v>23</v>
      </c>
      <c r="E56" s="23">
        <v>41640</v>
      </c>
      <c r="F56" s="23">
        <v>42004</v>
      </c>
      <c r="G56" s="24">
        <v>0</v>
      </c>
      <c r="H56" s="24">
        <v>0</v>
      </c>
      <c r="I56" s="41"/>
      <c r="J56" s="41"/>
      <c r="K56" s="42"/>
      <c r="L56" s="25"/>
      <c r="M56" s="41"/>
      <c r="N56" s="41"/>
      <c r="O56" s="41"/>
      <c r="P56" s="41"/>
      <c r="Q56" s="41"/>
      <c r="R56" s="41"/>
      <c r="S56" s="43"/>
      <c r="T56" s="41"/>
      <c r="U56" s="43"/>
      <c r="V56" s="43"/>
      <c r="W56" s="40"/>
    </row>
    <row r="57" spans="1:23" ht="74.25" customHeight="1">
      <c r="A57" s="7" t="s">
        <v>145</v>
      </c>
      <c r="B57" s="13" t="s">
        <v>15</v>
      </c>
      <c r="C57" s="35"/>
      <c r="D57" s="35"/>
      <c r="E57" s="35"/>
      <c r="F57" s="35"/>
      <c r="G57" s="36">
        <f>G58+G59+G60+G61+G62+G63+G66+G67+G69+G64</f>
        <v>483.2</v>
      </c>
      <c r="H57" s="36">
        <f>H58+H59+H60+H61+H62+H63+H66+H67+H69</f>
        <v>0</v>
      </c>
      <c r="I57" s="37"/>
      <c r="J57" s="37"/>
      <c r="K57" s="38"/>
      <c r="L57" s="16"/>
      <c r="M57" s="37"/>
      <c r="N57" s="37"/>
      <c r="O57" s="37"/>
      <c r="P57" s="37"/>
      <c r="Q57" s="37"/>
      <c r="R57" s="37"/>
      <c r="S57" s="39"/>
      <c r="T57" s="37"/>
      <c r="U57" s="39"/>
      <c r="V57" s="39"/>
      <c r="W57" s="40"/>
    </row>
    <row r="58" spans="1:23" ht="113.25" customHeight="1">
      <c r="A58" s="2" t="s">
        <v>146</v>
      </c>
      <c r="B58" s="32" t="s">
        <v>75</v>
      </c>
      <c r="C58" s="21" t="s">
        <v>24</v>
      </c>
      <c r="D58" s="21" t="s">
        <v>31</v>
      </c>
      <c r="E58" s="45" t="s">
        <v>34</v>
      </c>
      <c r="F58" s="46">
        <v>41791</v>
      </c>
      <c r="G58" s="24">
        <v>160</v>
      </c>
      <c r="H58" s="24">
        <v>0</v>
      </c>
      <c r="I58" s="29">
        <v>6</v>
      </c>
      <c r="J58" s="29">
        <v>7</v>
      </c>
      <c r="K58" s="29">
        <v>5</v>
      </c>
      <c r="L58" s="30">
        <v>0</v>
      </c>
      <c r="M58" s="30">
        <v>7</v>
      </c>
      <c r="N58" s="30">
        <v>0</v>
      </c>
      <c r="O58" s="30">
        <v>9</v>
      </c>
      <c r="P58" s="30">
        <v>0</v>
      </c>
      <c r="Q58" s="31">
        <v>1</v>
      </c>
      <c r="R58" s="31">
        <v>4</v>
      </c>
      <c r="S58" s="31">
        <v>1</v>
      </c>
      <c r="T58" s="31">
        <v>0</v>
      </c>
      <c r="U58" s="31">
        <v>3</v>
      </c>
      <c r="V58" s="31">
        <v>6</v>
      </c>
      <c r="W58" s="40"/>
    </row>
    <row r="59" spans="1:23" ht="67.5" customHeight="1">
      <c r="A59" s="2" t="s">
        <v>147</v>
      </c>
      <c r="B59" s="32" t="s">
        <v>76</v>
      </c>
      <c r="C59" s="21" t="s">
        <v>24</v>
      </c>
      <c r="D59" s="21" t="s">
        <v>31</v>
      </c>
      <c r="E59" s="23">
        <v>41730</v>
      </c>
      <c r="F59" s="23">
        <v>41759</v>
      </c>
      <c r="G59" s="24">
        <v>10</v>
      </c>
      <c r="H59" s="24">
        <v>0</v>
      </c>
      <c r="I59" s="29">
        <v>6</v>
      </c>
      <c r="J59" s="29">
        <v>7</v>
      </c>
      <c r="K59" s="29">
        <v>5</v>
      </c>
      <c r="L59" s="30">
        <v>0</v>
      </c>
      <c r="M59" s="30">
        <v>7</v>
      </c>
      <c r="N59" s="30">
        <v>0</v>
      </c>
      <c r="O59" s="30">
        <v>9</v>
      </c>
      <c r="P59" s="30">
        <v>0</v>
      </c>
      <c r="Q59" s="31">
        <v>1</v>
      </c>
      <c r="R59" s="31">
        <v>4</v>
      </c>
      <c r="S59" s="31">
        <v>1</v>
      </c>
      <c r="T59" s="31">
        <v>0</v>
      </c>
      <c r="U59" s="31">
        <v>2</v>
      </c>
      <c r="V59" s="31">
        <v>7</v>
      </c>
      <c r="W59" s="40"/>
    </row>
    <row r="60" spans="1:23" ht="70.5" customHeight="1">
      <c r="A60" s="2" t="s">
        <v>148</v>
      </c>
      <c r="B60" s="32" t="s">
        <v>77</v>
      </c>
      <c r="C60" s="21" t="s">
        <v>24</v>
      </c>
      <c r="D60" s="21" t="s">
        <v>31</v>
      </c>
      <c r="E60" s="23">
        <v>41730</v>
      </c>
      <c r="F60" s="23">
        <v>41759</v>
      </c>
      <c r="G60" s="24">
        <v>20</v>
      </c>
      <c r="H60" s="24">
        <v>0</v>
      </c>
      <c r="I60" s="29">
        <v>6</v>
      </c>
      <c r="J60" s="29">
        <v>7</v>
      </c>
      <c r="K60" s="29">
        <v>5</v>
      </c>
      <c r="L60" s="30">
        <v>0</v>
      </c>
      <c r="M60" s="30">
        <v>7</v>
      </c>
      <c r="N60" s="30">
        <v>0</v>
      </c>
      <c r="O60" s="30">
        <v>9</v>
      </c>
      <c r="P60" s="30">
        <v>0</v>
      </c>
      <c r="Q60" s="31">
        <v>1</v>
      </c>
      <c r="R60" s="31">
        <v>4</v>
      </c>
      <c r="S60" s="31">
        <v>1</v>
      </c>
      <c r="T60" s="31">
        <v>0</v>
      </c>
      <c r="U60" s="31">
        <v>2</v>
      </c>
      <c r="V60" s="31">
        <v>8</v>
      </c>
      <c r="W60" s="40"/>
    </row>
    <row r="61" spans="1:23" ht="77.25" customHeight="1">
      <c r="A61" s="2" t="s">
        <v>149</v>
      </c>
      <c r="B61" s="32" t="s">
        <v>78</v>
      </c>
      <c r="C61" s="21" t="s">
        <v>192</v>
      </c>
      <c r="D61" s="21" t="s">
        <v>32</v>
      </c>
      <c r="E61" s="45" t="s">
        <v>35</v>
      </c>
      <c r="F61" s="45" t="s">
        <v>36</v>
      </c>
      <c r="G61" s="24">
        <v>20</v>
      </c>
      <c r="H61" s="24">
        <v>0</v>
      </c>
      <c r="I61" s="29">
        <v>6</v>
      </c>
      <c r="J61" s="29">
        <v>7</v>
      </c>
      <c r="K61" s="29">
        <v>5</v>
      </c>
      <c r="L61" s="30">
        <v>0</v>
      </c>
      <c r="M61" s="30">
        <v>7</v>
      </c>
      <c r="N61" s="30">
        <v>0</v>
      </c>
      <c r="O61" s="30">
        <v>9</v>
      </c>
      <c r="P61" s="30">
        <v>0</v>
      </c>
      <c r="Q61" s="31">
        <v>1</v>
      </c>
      <c r="R61" s="31">
        <v>4</v>
      </c>
      <c r="S61" s="31">
        <v>1</v>
      </c>
      <c r="T61" s="31">
        <v>0</v>
      </c>
      <c r="U61" s="31">
        <v>2</v>
      </c>
      <c r="V61" s="31">
        <v>9</v>
      </c>
      <c r="W61" s="40"/>
    </row>
    <row r="62" spans="1:23" ht="74.25" customHeight="1">
      <c r="A62" s="2" t="s">
        <v>150</v>
      </c>
      <c r="B62" s="32" t="s">
        <v>79</v>
      </c>
      <c r="C62" s="21" t="s">
        <v>24</v>
      </c>
      <c r="D62" s="21" t="s">
        <v>31</v>
      </c>
      <c r="E62" s="23">
        <v>41913</v>
      </c>
      <c r="F62" s="23">
        <v>42004</v>
      </c>
      <c r="G62" s="24">
        <v>10</v>
      </c>
      <c r="H62" s="24">
        <v>0</v>
      </c>
      <c r="I62" s="29">
        <v>6</v>
      </c>
      <c r="J62" s="29">
        <v>7</v>
      </c>
      <c r="K62" s="29">
        <v>5</v>
      </c>
      <c r="L62" s="30">
        <v>0</v>
      </c>
      <c r="M62" s="30">
        <v>7</v>
      </c>
      <c r="N62" s="30">
        <v>0</v>
      </c>
      <c r="O62" s="30">
        <v>9</v>
      </c>
      <c r="P62" s="30">
        <v>0</v>
      </c>
      <c r="Q62" s="31">
        <v>1</v>
      </c>
      <c r="R62" s="31">
        <v>4</v>
      </c>
      <c r="S62" s="31">
        <v>1</v>
      </c>
      <c r="T62" s="31">
        <v>0</v>
      </c>
      <c r="U62" s="31">
        <v>3</v>
      </c>
      <c r="V62" s="31">
        <v>0</v>
      </c>
      <c r="W62" s="40"/>
    </row>
    <row r="63" spans="1:23" ht="82.5" customHeight="1">
      <c r="A63" s="2" t="s">
        <v>151</v>
      </c>
      <c r="B63" s="32" t="s">
        <v>80</v>
      </c>
      <c r="C63" s="21" t="s">
        <v>33</v>
      </c>
      <c r="D63" s="21" t="s">
        <v>32</v>
      </c>
      <c r="E63" s="23">
        <v>40969</v>
      </c>
      <c r="F63" s="23">
        <v>41729</v>
      </c>
      <c r="G63" s="24">
        <v>10</v>
      </c>
      <c r="H63" s="24">
        <v>0</v>
      </c>
      <c r="I63" s="29">
        <v>6</v>
      </c>
      <c r="J63" s="29">
        <v>7</v>
      </c>
      <c r="K63" s="29">
        <v>5</v>
      </c>
      <c r="L63" s="30">
        <v>0</v>
      </c>
      <c r="M63" s="30">
        <v>7</v>
      </c>
      <c r="N63" s="30">
        <v>0</v>
      </c>
      <c r="O63" s="30">
        <v>9</v>
      </c>
      <c r="P63" s="30">
        <v>0</v>
      </c>
      <c r="Q63" s="31">
        <v>1</v>
      </c>
      <c r="R63" s="31">
        <v>4</v>
      </c>
      <c r="S63" s="31">
        <v>1</v>
      </c>
      <c r="T63" s="31">
        <v>0</v>
      </c>
      <c r="U63" s="31">
        <v>3</v>
      </c>
      <c r="V63" s="31">
        <v>1</v>
      </c>
      <c r="W63" s="40"/>
    </row>
    <row r="64" spans="1:23" ht="74.25" customHeight="1">
      <c r="A64" s="2" t="s">
        <v>152</v>
      </c>
      <c r="B64" s="32" t="s">
        <v>81</v>
      </c>
      <c r="C64" s="21" t="s">
        <v>24</v>
      </c>
      <c r="D64" s="21" t="s">
        <v>31</v>
      </c>
      <c r="E64" s="23">
        <v>41671</v>
      </c>
      <c r="F64" s="23">
        <v>41698</v>
      </c>
      <c r="G64" s="24">
        <v>20</v>
      </c>
      <c r="H64" s="24">
        <v>0</v>
      </c>
      <c r="I64" s="29">
        <v>6</v>
      </c>
      <c r="J64" s="29">
        <v>7</v>
      </c>
      <c r="K64" s="29">
        <v>5</v>
      </c>
      <c r="L64" s="30">
        <v>0</v>
      </c>
      <c r="M64" s="30">
        <v>7</v>
      </c>
      <c r="N64" s="30">
        <v>0</v>
      </c>
      <c r="O64" s="30">
        <v>9</v>
      </c>
      <c r="P64" s="30">
        <v>0</v>
      </c>
      <c r="Q64" s="31">
        <v>1</v>
      </c>
      <c r="R64" s="31">
        <v>4</v>
      </c>
      <c r="S64" s="31">
        <v>1</v>
      </c>
      <c r="T64" s="31">
        <v>0</v>
      </c>
      <c r="U64" s="31">
        <v>3</v>
      </c>
      <c r="V64" s="31">
        <v>2</v>
      </c>
      <c r="W64" s="40"/>
    </row>
    <row r="65" spans="1:23" ht="114.75" customHeight="1">
      <c r="A65" s="2" t="s">
        <v>153</v>
      </c>
      <c r="B65" s="32" t="s">
        <v>82</v>
      </c>
      <c r="C65" s="21" t="s">
        <v>24</v>
      </c>
      <c r="D65" s="21" t="s">
        <v>37</v>
      </c>
      <c r="E65" s="23">
        <v>41640</v>
      </c>
      <c r="F65" s="23">
        <v>42004</v>
      </c>
      <c r="G65" s="24">
        <v>0</v>
      </c>
      <c r="H65" s="24">
        <v>0</v>
      </c>
      <c r="I65" s="41"/>
      <c r="J65" s="41"/>
      <c r="K65" s="42"/>
      <c r="L65" s="25"/>
      <c r="M65" s="41"/>
      <c r="N65" s="41"/>
      <c r="O65" s="41"/>
      <c r="P65" s="41"/>
      <c r="Q65" s="41"/>
      <c r="R65" s="41"/>
      <c r="S65" s="43"/>
      <c r="T65" s="41"/>
      <c r="U65" s="43"/>
      <c r="V65" s="43"/>
      <c r="W65" s="40"/>
    </row>
    <row r="66" spans="1:23" ht="81" customHeight="1">
      <c r="A66" s="2" t="s">
        <v>154</v>
      </c>
      <c r="B66" s="47" t="s">
        <v>83</v>
      </c>
      <c r="C66" s="21" t="s">
        <v>24</v>
      </c>
      <c r="D66" s="21" t="s">
        <v>31</v>
      </c>
      <c r="E66" s="45" t="s">
        <v>38</v>
      </c>
      <c r="F66" s="45" t="s">
        <v>186</v>
      </c>
      <c r="G66" s="24">
        <v>70</v>
      </c>
      <c r="H66" s="24">
        <v>0</v>
      </c>
      <c r="I66" s="29">
        <v>6</v>
      </c>
      <c r="J66" s="29">
        <v>7</v>
      </c>
      <c r="K66" s="29">
        <v>5</v>
      </c>
      <c r="L66" s="30">
        <v>0</v>
      </c>
      <c r="M66" s="30">
        <v>7</v>
      </c>
      <c r="N66" s="30">
        <v>0</v>
      </c>
      <c r="O66" s="30">
        <v>9</v>
      </c>
      <c r="P66" s="30">
        <v>0</v>
      </c>
      <c r="Q66" s="31">
        <v>1</v>
      </c>
      <c r="R66" s="31">
        <v>4</v>
      </c>
      <c r="S66" s="31">
        <v>1</v>
      </c>
      <c r="T66" s="31">
        <v>0</v>
      </c>
      <c r="U66" s="31">
        <v>3</v>
      </c>
      <c r="V66" s="31">
        <v>3</v>
      </c>
      <c r="W66" s="40"/>
    </row>
    <row r="67" spans="1:23" ht="89.25" customHeight="1">
      <c r="A67" s="2" t="s">
        <v>155</v>
      </c>
      <c r="B67" s="32" t="s">
        <v>84</v>
      </c>
      <c r="C67" s="21" t="s">
        <v>24</v>
      </c>
      <c r="D67" s="21" t="s">
        <v>30</v>
      </c>
      <c r="E67" s="45" t="s">
        <v>38</v>
      </c>
      <c r="F67" s="45" t="s">
        <v>186</v>
      </c>
      <c r="G67" s="24">
        <v>50</v>
      </c>
      <c r="H67" s="24">
        <v>0</v>
      </c>
      <c r="I67" s="29">
        <v>6</v>
      </c>
      <c r="J67" s="29">
        <v>7</v>
      </c>
      <c r="K67" s="29">
        <v>5</v>
      </c>
      <c r="L67" s="30">
        <v>0</v>
      </c>
      <c r="M67" s="30">
        <v>7</v>
      </c>
      <c r="N67" s="30">
        <v>0</v>
      </c>
      <c r="O67" s="30">
        <v>9</v>
      </c>
      <c r="P67" s="30">
        <v>0</v>
      </c>
      <c r="Q67" s="31">
        <v>1</v>
      </c>
      <c r="R67" s="31">
        <v>4</v>
      </c>
      <c r="S67" s="31">
        <v>1</v>
      </c>
      <c r="T67" s="31">
        <v>0</v>
      </c>
      <c r="U67" s="31">
        <v>3</v>
      </c>
      <c r="V67" s="31">
        <v>4</v>
      </c>
      <c r="W67" s="40"/>
    </row>
    <row r="68" spans="1:23" ht="97.5" customHeight="1">
      <c r="A68" s="2" t="s">
        <v>156</v>
      </c>
      <c r="B68" s="32" t="s">
        <v>85</v>
      </c>
      <c r="C68" s="21" t="s">
        <v>24</v>
      </c>
      <c r="D68" s="21" t="s">
        <v>31</v>
      </c>
      <c r="E68" s="23">
        <v>41640</v>
      </c>
      <c r="F68" s="23">
        <v>42004</v>
      </c>
      <c r="G68" s="24">
        <v>0</v>
      </c>
      <c r="H68" s="24">
        <v>0</v>
      </c>
      <c r="I68" s="41"/>
      <c r="J68" s="41"/>
      <c r="K68" s="42"/>
      <c r="L68" s="25"/>
      <c r="M68" s="41"/>
      <c r="N68" s="41"/>
      <c r="O68" s="41"/>
      <c r="P68" s="41"/>
      <c r="Q68" s="41"/>
      <c r="R68" s="41"/>
      <c r="S68" s="43"/>
      <c r="T68" s="41"/>
      <c r="U68" s="43"/>
      <c r="V68" s="43"/>
      <c r="W68" s="40"/>
    </row>
    <row r="69" spans="1:23" ht="79.5" customHeight="1">
      <c r="A69" s="2" t="s">
        <v>157</v>
      </c>
      <c r="B69" s="32" t="s">
        <v>86</v>
      </c>
      <c r="C69" s="21" t="s">
        <v>188</v>
      </c>
      <c r="D69" s="21" t="s">
        <v>23</v>
      </c>
      <c r="E69" s="23">
        <v>41640</v>
      </c>
      <c r="F69" s="23">
        <v>42004</v>
      </c>
      <c r="G69" s="24">
        <v>113.2</v>
      </c>
      <c r="H69" s="24">
        <v>0</v>
      </c>
      <c r="I69" s="29">
        <v>6</v>
      </c>
      <c r="J69" s="29">
        <v>7</v>
      </c>
      <c r="K69" s="29">
        <v>5</v>
      </c>
      <c r="L69" s="30">
        <v>0</v>
      </c>
      <c r="M69" s="30">
        <v>7</v>
      </c>
      <c r="N69" s="30">
        <v>0</v>
      </c>
      <c r="O69" s="30">
        <v>9</v>
      </c>
      <c r="P69" s="30">
        <v>0</v>
      </c>
      <c r="Q69" s="31">
        <v>1</v>
      </c>
      <c r="R69" s="31">
        <v>4</v>
      </c>
      <c r="S69" s="31">
        <v>2</v>
      </c>
      <c r="T69" s="31">
        <v>2</v>
      </c>
      <c r="U69" s="31">
        <v>3</v>
      </c>
      <c r="V69" s="31">
        <v>5</v>
      </c>
      <c r="W69" s="40"/>
    </row>
    <row r="70" spans="1:23" ht="67.5" customHeight="1">
      <c r="A70" s="7" t="s">
        <v>158</v>
      </c>
      <c r="B70" s="13" t="s">
        <v>16</v>
      </c>
      <c r="C70" s="35"/>
      <c r="D70" s="35"/>
      <c r="E70" s="35"/>
      <c r="F70" s="35"/>
      <c r="G70" s="36">
        <f>G71+G72+G73+G74+G76</f>
        <v>3605.5</v>
      </c>
      <c r="H70" s="36">
        <f>H71+H72+H73+H74+H76</f>
        <v>0</v>
      </c>
      <c r="I70" s="37"/>
      <c r="J70" s="37"/>
      <c r="K70" s="38"/>
      <c r="L70" s="16"/>
      <c r="M70" s="37"/>
      <c r="N70" s="37"/>
      <c r="O70" s="37"/>
      <c r="P70" s="37"/>
      <c r="Q70" s="37"/>
      <c r="R70" s="37"/>
      <c r="S70" s="39"/>
      <c r="T70" s="37"/>
      <c r="U70" s="39"/>
      <c r="V70" s="39"/>
      <c r="W70" s="40"/>
    </row>
    <row r="71" spans="1:23" ht="189" customHeight="1">
      <c r="A71" s="2" t="s">
        <v>159</v>
      </c>
      <c r="B71" s="32" t="s">
        <v>87</v>
      </c>
      <c r="C71" s="21" t="s">
        <v>187</v>
      </c>
      <c r="D71" s="21" t="s">
        <v>23</v>
      </c>
      <c r="E71" s="23">
        <v>41640</v>
      </c>
      <c r="F71" s="23">
        <v>42004</v>
      </c>
      <c r="G71" s="24">
        <v>1650</v>
      </c>
      <c r="H71" s="24">
        <v>0</v>
      </c>
      <c r="I71" s="29">
        <v>6</v>
      </c>
      <c r="J71" s="29">
        <v>7</v>
      </c>
      <c r="K71" s="29">
        <v>5</v>
      </c>
      <c r="L71" s="30">
        <v>0</v>
      </c>
      <c r="M71" s="30">
        <v>7</v>
      </c>
      <c r="N71" s="30">
        <v>0</v>
      </c>
      <c r="O71" s="30">
        <v>7</v>
      </c>
      <c r="P71" s="30">
        <v>0</v>
      </c>
      <c r="Q71" s="31">
        <v>1</v>
      </c>
      <c r="R71" s="31">
        <v>5</v>
      </c>
      <c r="S71" s="31">
        <v>2</v>
      </c>
      <c r="T71" s="31">
        <v>1</v>
      </c>
      <c r="U71" s="31">
        <v>0</v>
      </c>
      <c r="V71" s="31">
        <v>2</v>
      </c>
      <c r="W71" s="40"/>
    </row>
    <row r="72" spans="1:23" ht="126.75" customHeight="1">
      <c r="A72" s="2" t="s">
        <v>160</v>
      </c>
      <c r="B72" s="32" t="s">
        <v>88</v>
      </c>
      <c r="C72" s="21" t="s">
        <v>22</v>
      </c>
      <c r="D72" s="21" t="s">
        <v>23</v>
      </c>
      <c r="E72" s="23">
        <v>41640</v>
      </c>
      <c r="F72" s="23">
        <v>42004</v>
      </c>
      <c r="G72" s="24">
        <v>920.5</v>
      </c>
      <c r="H72" s="24">
        <v>0</v>
      </c>
      <c r="I72" s="29">
        <v>6</v>
      </c>
      <c r="J72" s="29">
        <v>7</v>
      </c>
      <c r="K72" s="29">
        <v>5</v>
      </c>
      <c r="L72" s="30">
        <v>0</v>
      </c>
      <c r="M72" s="30">
        <v>7</v>
      </c>
      <c r="N72" s="30">
        <v>0</v>
      </c>
      <c r="O72" s="30">
        <v>7</v>
      </c>
      <c r="P72" s="30">
        <v>0</v>
      </c>
      <c r="Q72" s="31">
        <v>1</v>
      </c>
      <c r="R72" s="31">
        <v>5</v>
      </c>
      <c r="S72" s="31">
        <v>2</v>
      </c>
      <c r="T72" s="31">
        <v>1</v>
      </c>
      <c r="U72" s="31">
        <v>0</v>
      </c>
      <c r="V72" s="31">
        <v>5</v>
      </c>
      <c r="W72" s="40"/>
    </row>
    <row r="73" spans="1:23" ht="149.25" customHeight="1">
      <c r="A73" s="2" t="s">
        <v>161</v>
      </c>
      <c r="B73" s="32" t="s">
        <v>89</v>
      </c>
      <c r="C73" s="21" t="s">
        <v>22</v>
      </c>
      <c r="D73" s="21" t="s">
        <v>23</v>
      </c>
      <c r="E73" s="23">
        <v>41640</v>
      </c>
      <c r="F73" s="23">
        <v>42004</v>
      </c>
      <c r="G73" s="24">
        <v>55</v>
      </c>
      <c r="H73" s="24">
        <v>0</v>
      </c>
      <c r="I73" s="29">
        <v>6</v>
      </c>
      <c r="J73" s="29">
        <v>7</v>
      </c>
      <c r="K73" s="29">
        <v>5</v>
      </c>
      <c r="L73" s="30">
        <v>0</v>
      </c>
      <c r="M73" s="30">
        <v>7</v>
      </c>
      <c r="N73" s="30">
        <v>0</v>
      </c>
      <c r="O73" s="30">
        <v>7</v>
      </c>
      <c r="P73" s="30">
        <v>0</v>
      </c>
      <c r="Q73" s="31">
        <v>1</v>
      </c>
      <c r="R73" s="31">
        <v>5</v>
      </c>
      <c r="S73" s="31">
        <v>2</v>
      </c>
      <c r="T73" s="31">
        <v>1</v>
      </c>
      <c r="U73" s="31">
        <v>0</v>
      </c>
      <c r="V73" s="31">
        <v>7</v>
      </c>
      <c r="W73" s="40"/>
    </row>
    <row r="74" spans="1:23" ht="75" customHeight="1">
      <c r="A74" s="2" t="s">
        <v>162</v>
      </c>
      <c r="B74" s="32" t="s">
        <v>90</v>
      </c>
      <c r="C74" s="21" t="s">
        <v>22</v>
      </c>
      <c r="D74" s="21" t="s">
        <v>23</v>
      </c>
      <c r="E74" s="23">
        <v>41640</v>
      </c>
      <c r="F74" s="23">
        <v>42004</v>
      </c>
      <c r="G74" s="24">
        <v>480</v>
      </c>
      <c r="H74" s="24">
        <v>0</v>
      </c>
      <c r="I74" s="29">
        <v>6</v>
      </c>
      <c r="J74" s="29">
        <v>7</v>
      </c>
      <c r="K74" s="29">
        <v>5</v>
      </c>
      <c r="L74" s="30">
        <v>0</v>
      </c>
      <c r="M74" s="30">
        <v>7</v>
      </c>
      <c r="N74" s="30">
        <v>0</v>
      </c>
      <c r="O74" s="30">
        <v>7</v>
      </c>
      <c r="P74" s="30">
        <v>0</v>
      </c>
      <c r="Q74" s="31">
        <v>1</v>
      </c>
      <c r="R74" s="31">
        <v>5</v>
      </c>
      <c r="S74" s="31">
        <v>2</v>
      </c>
      <c r="T74" s="31">
        <v>2</v>
      </c>
      <c r="U74" s="31">
        <v>1</v>
      </c>
      <c r="V74" s="31">
        <v>4</v>
      </c>
      <c r="W74" s="40"/>
    </row>
    <row r="75" spans="1:23" ht="93.75" customHeight="1">
      <c r="A75" s="2" t="s">
        <v>163</v>
      </c>
      <c r="B75" s="32" t="s">
        <v>91</v>
      </c>
      <c r="C75" s="21" t="s">
        <v>192</v>
      </c>
      <c r="D75" s="21" t="s">
        <v>32</v>
      </c>
      <c r="E75" s="45" t="s">
        <v>38</v>
      </c>
      <c r="F75" s="45" t="s">
        <v>39</v>
      </c>
      <c r="G75" s="24">
        <v>0</v>
      </c>
      <c r="H75" s="24">
        <v>0</v>
      </c>
      <c r="I75" s="41"/>
      <c r="J75" s="41"/>
      <c r="K75" s="42"/>
      <c r="L75" s="25"/>
      <c r="M75" s="41"/>
      <c r="N75" s="41"/>
      <c r="O75" s="41"/>
      <c r="P75" s="41"/>
      <c r="Q75" s="41"/>
      <c r="R75" s="41"/>
      <c r="S75" s="43"/>
      <c r="T75" s="41"/>
      <c r="U75" s="43"/>
      <c r="V75" s="43"/>
      <c r="W75" s="40"/>
    </row>
    <row r="76" spans="1:23" ht="82.5" customHeight="1">
      <c r="A76" s="2" t="s">
        <v>164</v>
      </c>
      <c r="B76" s="32" t="s">
        <v>92</v>
      </c>
      <c r="C76" s="21" t="s">
        <v>22</v>
      </c>
      <c r="D76" s="21" t="s">
        <v>23</v>
      </c>
      <c r="E76" s="21" t="s">
        <v>27</v>
      </c>
      <c r="F76" s="21" t="s">
        <v>29</v>
      </c>
      <c r="G76" s="24">
        <v>500</v>
      </c>
      <c r="H76" s="24">
        <v>0</v>
      </c>
      <c r="I76" s="29">
        <v>6</v>
      </c>
      <c r="J76" s="29">
        <v>7</v>
      </c>
      <c r="K76" s="29">
        <v>5</v>
      </c>
      <c r="L76" s="30">
        <v>0</v>
      </c>
      <c r="M76" s="30">
        <v>7</v>
      </c>
      <c r="N76" s="30">
        <v>0</v>
      </c>
      <c r="O76" s="30">
        <v>7</v>
      </c>
      <c r="P76" s="30">
        <v>0</v>
      </c>
      <c r="Q76" s="31">
        <v>1</v>
      </c>
      <c r="R76" s="31">
        <v>5</v>
      </c>
      <c r="S76" s="31">
        <v>2</v>
      </c>
      <c r="T76" s="31">
        <v>2</v>
      </c>
      <c r="U76" s="31">
        <v>1</v>
      </c>
      <c r="V76" s="31">
        <v>3</v>
      </c>
      <c r="W76" s="40"/>
    </row>
    <row r="77" spans="1:23" ht="84.75" customHeight="1">
      <c r="A77" s="6" t="s">
        <v>165</v>
      </c>
      <c r="B77" s="13" t="s">
        <v>17</v>
      </c>
      <c r="C77" s="35"/>
      <c r="D77" s="35"/>
      <c r="E77" s="35"/>
      <c r="F77" s="35"/>
      <c r="G77" s="36">
        <f>G80+G81</f>
        <v>9116</v>
      </c>
      <c r="H77" s="36">
        <f>H80+H81</f>
        <v>0</v>
      </c>
      <c r="I77" s="37"/>
      <c r="J77" s="37"/>
      <c r="K77" s="38"/>
      <c r="L77" s="16"/>
      <c r="M77" s="37"/>
      <c r="N77" s="37"/>
      <c r="O77" s="37"/>
      <c r="P77" s="37"/>
      <c r="Q77" s="37"/>
      <c r="R77" s="37"/>
      <c r="S77" s="39"/>
      <c r="T77" s="37"/>
      <c r="U77" s="39"/>
      <c r="V77" s="39"/>
      <c r="W77" s="40"/>
    </row>
    <row r="78" spans="1:23" ht="106.5" customHeight="1">
      <c r="A78" s="2" t="s">
        <v>166</v>
      </c>
      <c r="B78" s="32" t="s">
        <v>93</v>
      </c>
      <c r="C78" s="21" t="s">
        <v>192</v>
      </c>
      <c r="D78" s="21" t="s">
        <v>32</v>
      </c>
      <c r="E78" s="23">
        <v>41640</v>
      </c>
      <c r="F78" s="23">
        <v>42004</v>
      </c>
      <c r="G78" s="24">
        <v>0</v>
      </c>
      <c r="H78" s="24">
        <v>0</v>
      </c>
      <c r="I78" s="41"/>
      <c r="J78" s="41"/>
      <c r="K78" s="42"/>
      <c r="L78" s="25"/>
      <c r="M78" s="41"/>
      <c r="N78" s="41"/>
      <c r="O78" s="41"/>
      <c r="P78" s="41"/>
      <c r="Q78" s="41"/>
      <c r="R78" s="41"/>
      <c r="S78" s="43"/>
      <c r="T78" s="41"/>
      <c r="U78" s="43"/>
      <c r="V78" s="43"/>
      <c r="W78" s="40"/>
    </row>
    <row r="79" spans="1:23" ht="97.5" customHeight="1">
      <c r="A79" s="2" t="s">
        <v>167</v>
      </c>
      <c r="B79" s="32" t="s">
        <v>94</v>
      </c>
      <c r="C79" s="21" t="s">
        <v>192</v>
      </c>
      <c r="D79" s="21" t="s">
        <v>32</v>
      </c>
      <c r="E79" s="23">
        <v>41640</v>
      </c>
      <c r="F79" s="23">
        <v>42004</v>
      </c>
      <c r="G79" s="24">
        <v>0</v>
      </c>
      <c r="H79" s="24">
        <v>0</v>
      </c>
      <c r="I79" s="41"/>
      <c r="J79" s="41"/>
      <c r="K79" s="42"/>
      <c r="L79" s="25"/>
      <c r="M79" s="41"/>
      <c r="N79" s="41"/>
      <c r="O79" s="41"/>
      <c r="P79" s="41"/>
      <c r="Q79" s="41"/>
      <c r="R79" s="41"/>
      <c r="S79" s="43"/>
      <c r="T79" s="41"/>
      <c r="U79" s="43"/>
      <c r="V79" s="43"/>
      <c r="W79" s="40"/>
    </row>
    <row r="80" spans="1:23" ht="78.75" customHeight="1">
      <c r="A80" s="2" t="s">
        <v>168</v>
      </c>
      <c r="B80" s="32" t="s">
        <v>95</v>
      </c>
      <c r="C80" s="21" t="s">
        <v>22</v>
      </c>
      <c r="D80" s="21" t="s">
        <v>23</v>
      </c>
      <c r="E80" s="23">
        <v>41640</v>
      </c>
      <c r="F80" s="23">
        <v>42004</v>
      </c>
      <c r="G80" s="24">
        <v>5878</v>
      </c>
      <c r="H80" s="24">
        <v>0</v>
      </c>
      <c r="I80" s="29">
        <v>6</v>
      </c>
      <c r="J80" s="29">
        <v>7</v>
      </c>
      <c r="K80" s="29">
        <v>5</v>
      </c>
      <c r="L80" s="30">
        <v>0</v>
      </c>
      <c r="M80" s="30">
        <v>7</v>
      </c>
      <c r="N80" s="30">
        <v>0</v>
      </c>
      <c r="O80" s="30">
        <v>2</v>
      </c>
      <c r="P80" s="30">
        <v>0</v>
      </c>
      <c r="Q80" s="31">
        <v>1</v>
      </c>
      <c r="R80" s="31">
        <v>6</v>
      </c>
      <c r="S80" s="31">
        <v>2</v>
      </c>
      <c r="T80" s="31">
        <v>2</v>
      </c>
      <c r="U80" s="31">
        <v>1</v>
      </c>
      <c r="V80" s="31">
        <v>5</v>
      </c>
      <c r="W80" s="40"/>
    </row>
    <row r="81" spans="1:23" ht="100.5" customHeight="1">
      <c r="A81" s="2" t="s">
        <v>169</v>
      </c>
      <c r="B81" s="32" t="s">
        <v>96</v>
      </c>
      <c r="C81" s="21" t="s">
        <v>22</v>
      </c>
      <c r="D81" s="21" t="s">
        <v>23</v>
      </c>
      <c r="E81" s="23">
        <v>41640</v>
      </c>
      <c r="F81" s="23">
        <v>42004</v>
      </c>
      <c r="G81" s="24">
        <v>3238</v>
      </c>
      <c r="H81" s="24">
        <v>0</v>
      </c>
      <c r="I81" s="29">
        <v>6</v>
      </c>
      <c r="J81" s="29">
        <v>7</v>
      </c>
      <c r="K81" s="29">
        <v>5</v>
      </c>
      <c r="L81" s="30">
        <v>0</v>
      </c>
      <c r="M81" s="30">
        <v>7</v>
      </c>
      <c r="N81" s="30">
        <v>0</v>
      </c>
      <c r="O81" s="30">
        <v>2</v>
      </c>
      <c r="P81" s="30">
        <v>0</v>
      </c>
      <c r="Q81" s="31">
        <v>1</v>
      </c>
      <c r="R81" s="31">
        <v>6</v>
      </c>
      <c r="S81" s="31">
        <v>2</v>
      </c>
      <c r="T81" s="31">
        <v>2</v>
      </c>
      <c r="U81" s="31">
        <v>1</v>
      </c>
      <c r="V81" s="31">
        <v>7</v>
      </c>
      <c r="W81" s="40"/>
    </row>
    <row r="82" spans="1:23" ht="63" customHeight="1">
      <c r="A82" s="7" t="s">
        <v>170</v>
      </c>
      <c r="B82" s="13" t="s">
        <v>18</v>
      </c>
      <c r="C82" s="35"/>
      <c r="D82" s="35"/>
      <c r="E82" s="35"/>
      <c r="F82" s="35"/>
      <c r="G82" s="36">
        <f>G84+G85+G86+G87</f>
        <v>6550</v>
      </c>
      <c r="H82" s="36">
        <f>H84+H85+H86+H87</f>
        <v>0</v>
      </c>
      <c r="I82" s="37"/>
      <c r="J82" s="37"/>
      <c r="K82" s="38"/>
      <c r="L82" s="16"/>
      <c r="M82" s="37"/>
      <c r="N82" s="37"/>
      <c r="O82" s="37"/>
      <c r="P82" s="37"/>
      <c r="Q82" s="37"/>
      <c r="R82" s="37"/>
      <c r="S82" s="39"/>
      <c r="T82" s="37"/>
      <c r="U82" s="39"/>
      <c r="V82" s="39"/>
      <c r="W82" s="40"/>
    </row>
    <row r="83" spans="1:23" ht="106.5" customHeight="1">
      <c r="A83" s="2" t="s">
        <v>171</v>
      </c>
      <c r="B83" s="32" t="s">
        <v>97</v>
      </c>
      <c r="C83" s="21" t="s">
        <v>25</v>
      </c>
      <c r="D83" s="21" t="s">
        <v>26</v>
      </c>
      <c r="E83" s="23">
        <v>41640</v>
      </c>
      <c r="F83" s="23">
        <v>42004</v>
      </c>
      <c r="G83" s="24">
        <v>0</v>
      </c>
      <c r="H83" s="24">
        <v>0</v>
      </c>
      <c r="I83" s="41"/>
      <c r="J83" s="41"/>
      <c r="K83" s="42"/>
      <c r="L83" s="25"/>
      <c r="M83" s="41"/>
      <c r="N83" s="41"/>
      <c r="O83" s="41"/>
      <c r="P83" s="41"/>
      <c r="Q83" s="41"/>
      <c r="R83" s="41"/>
      <c r="S83" s="43"/>
      <c r="T83" s="41"/>
      <c r="U83" s="43"/>
      <c r="V83" s="43"/>
      <c r="W83" s="40"/>
    </row>
    <row r="84" spans="1:23" ht="88.5" customHeight="1">
      <c r="A84" s="2" t="s">
        <v>172</v>
      </c>
      <c r="B84" s="47" t="s">
        <v>98</v>
      </c>
      <c r="C84" s="21" t="s">
        <v>25</v>
      </c>
      <c r="D84" s="21" t="s">
        <v>26</v>
      </c>
      <c r="E84" s="23">
        <v>41699</v>
      </c>
      <c r="F84" s="23">
        <v>42004</v>
      </c>
      <c r="G84" s="24">
        <v>4700</v>
      </c>
      <c r="H84" s="24">
        <v>0</v>
      </c>
      <c r="I84" s="29">
        <v>6</v>
      </c>
      <c r="J84" s="29">
        <v>7</v>
      </c>
      <c r="K84" s="29">
        <v>5</v>
      </c>
      <c r="L84" s="30">
        <v>0</v>
      </c>
      <c r="M84" s="30">
        <v>7</v>
      </c>
      <c r="N84" s="30">
        <v>0</v>
      </c>
      <c r="O84" s="30">
        <v>1</v>
      </c>
      <c r="P84" s="30">
        <v>0</v>
      </c>
      <c r="Q84" s="31">
        <v>1</v>
      </c>
      <c r="R84" s="31">
        <v>7</v>
      </c>
      <c r="S84" s="31">
        <v>2</v>
      </c>
      <c r="T84" s="31">
        <v>2</v>
      </c>
      <c r="U84" s="31">
        <v>3</v>
      </c>
      <c r="V84" s="31">
        <v>8</v>
      </c>
      <c r="W84" s="40"/>
    </row>
    <row r="85" spans="1:23" ht="95.25" customHeight="1">
      <c r="A85" s="2" t="s">
        <v>173</v>
      </c>
      <c r="B85" s="32" t="s">
        <v>99</v>
      </c>
      <c r="C85" s="21" t="s">
        <v>25</v>
      </c>
      <c r="D85" s="21" t="s">
        <v>26</v>
      </c>
      <c r="E85" s="23">
        <v>41640</v>
      </c>
      <c r="F85" s="23">
        <v>42004</v>
      </c>
      <c r="G85" s="24">
        <v>500</v>
      </c>
      <c r="H85" s="24">
        <v>0</v>
      </c>
      <c r="I85" s="29">
        <v>6</v>
      </c>
      <c r="J85" s="29">
        <v>7</v>
      </c>
      <c r="K85" s="29">
        <v>5</v>
      </c>
      <c r="L85" s="30">
        <v>0</v>
      </c>
      <c r="M85" s="30">
        <v>7</v>
      </c>
      <c r="N85" s="30">
        <v>0</v>
      </c>
      <c r="O85" s="30">
        <v>1</v>
      </c>
      <c r="P85" s="30">
        <v>0</v>
      </c>
      <c r="Q85" s="31">
        <v>1</v>
      </c>
      <c r="R85" s="31">
        <v>7</v>
      </c>
      <c r="S85" s="31">
        <v>2</v>
      </c>
      <c r="T85" s="31">
        <v>2</v>
      </c>
      <c r="U85" s="31">
        <v>3</v>
      </c>
      <c r="V85" s="31">
        <v>9</v>
      </c>
      <c r="W85" s="40"/>
    </row>
    <row r="86" spans="1:23" ht="90" customHeight="1">
      <c r="A86" s="2" t="s">
        <v>174</v>
      </c>
      <c r="B86" s="32" t="s">
        <v>100</v>
      </c>
      <c r="C86" s="21" t="s">
        <v>25</v>
      </c>
      <c r="D86" s="21" t="s">
        <v>26</v>
      </c>
      <c r="E86" s="23">
        <v>41640</v>
      </c>
      <c r="F86" s="23">
        <v>42004</v>
      </c>
      <c r="G86" s="24">
        <v>1350</v>
      </c>
      <c r="H86" s="24">
        <v>0</v>
      </c>
      <c r="I86" s="29">
        <v>6</v>
      </c>
      <c r="J86" s="29">
        <v>7</v>
      </c>
      <c r="K86" s="29">
        <v>5</v>
      </c>
      <c r="L86" s="30">
        <v>0</v>
      </c>
      <c r="M86" s="30">
        <v>7</v>
      </c>
      <c r="N86" s="30">
        <v>0</v>
      </c>
      <c r="O86" s="30">
        <v>2</v>
      </c>
      <c r="P86" s="30">
        <v>0</v>
      </c>
      <c r="Q86" s="31">
        <v>1</v>
      </c>
      <c r="R86" s="31">
        <v>7</v>
      </c>
      <c r="S86" s="31">
        <v>2</v>
      </c>
      <c r="T86" s="31">
        <v>2</v>
      </c>
      <c r="U86" s="31">
        <v>4</v>
      </c>
      <c r="V86" s="31">
        <v>0</v>
      </c>
      <c r="W86" s="40"/>
    </row>
    <row r="87" spans="1:23" ht="89.25" customHeight="1">
      <c r="A87" s="2" t="s">
        <v>175</v>
      </c>
      <c r="B87" s="32" t="s">
        <v>101</v>
      </c>
      <c r="C87" s="21" t="s">
        <v>25</v>
      </c>
      <c r="D87" s="21" t="s">
        <v>26</v>
      </c>
      <c r="E87" s="23">
        <v>41640</v>
      </c>
      <c r="F87" s="23">
        <v>42004</v>
      </c>
      <c r="G87" s="24">
        <v>0</v>
      </c>
      <c r="H87" s="24">
        <v>0</v>
      </c>
      <c r="I87" s="29">
        <v>6</v>
      </c>
      <c r="J87" s="29">
        <v>7</v>
      </c>
      <c r="K87" s="29">
        <v>5</v>
      </c>
      <c r="L87" s="30">
        <v>0</v>
      </c>
      <c r="M87" s="30">
        <v>7</v>
      </c>
      <c r="N87" s="30">
        <v>0</v>
      </c>
      <c r="O87" s="30">
        <v>2</v>
      </c>
      <c r="P87" s="30">
        <v>0</v>
      </c>
      <c r="Q87" s="31">
        <v>1</v>
      </c>
      <c r="R87" s="31">
        <v>7</v>
      </c>
      <c r="S87" s="31">
        <v>2</v>
      </c>
      <c r="T87" s="31">
        <v>2</v>
      </c>
      <c r="U87" s="31">
        <v>4</v>
      </c>
      <c r="V87" s="31">
        <v>1</v>
      </c>
      <c r="W87" s="40"/>
    </row>
    <row r="88" spans="1:23" ht="72.75" customHeight="1">
      <c r="A88" s="7" t="s">
        <v>176</v>
      </c>
      <c r="B88" s="13" t="s">
        <v>19</v>
      </c>
      <c r="C88" s="35"/>
      <c r="D88" s="35"/>
      <c r="E88" s="21"/>
      <c r="F88" s="21"/>
      <c r="G88" s="36">
        <f>G92+G93+G94</f>
        <v>500</v>
      </c>
      <c r="H88" s="36">
        <f>H92+H93+H94</f>
        <v>0</v>
      </c>
      <c r="I88" s="37"/>
      <c r="J88" s="37"/>
      <c r="K88" s="38"/>
      <c r="L88" s="16"/>
      <c r="M88" s="37"/>
      <c r="N88" s="37"/>
      <c r="O88" s="37"/>
      <c r="P88" s="37"/>
      <c r="Q88" s="37"/>
      <c r="R88" s="37"/>
      <c r="S88" s="39"/>
      <c r="T88" s="37"/>
      <c r="U88" s="39"/>
      <c r="V88" s="39"/>
      <c r="W88" s="40"/>
    </row>
    <row r="89" spans="1:23" ht="110.25" customHeight="1">
      <c r="A89" s="2" t="s">
        <v>177</v>
      </c>
      <c r="B89" s="32" t="s">
        <v>102</v>
      </c>
      <c r="C89" s="21" t="s">
        <v>25</v>
      </c>
      <c r="D89" s="21" t="s">
        <v>26</v>
      </c>
      <c r="E89" s="23">
        <v>41640</v>
      </c>
      <c r="F89" s="23">
        <v>42004</v>
      </c>
      <c r="G89" s="24">
        <v>0</v>
      </c>
      <c r="H89" s="24">
        <v>0</v>
      </c>
      <c r="I89" s="41"/>
      <c r="J89" s="41"/>
      <c r="K89" s="42"/>
      <c r="L89" s="25"/>
      <c r="M89" s="41"/>
      <c r="N89" s="41"/>
      <c r="O89" s="41"/>
      <c r="P89" s="41"/>
      <c r="Q89" s="41"/>
      <c r="R89" s="41"/>
      <c r="S89" s="43"/>
      <c r="T89" s="41"/>
      <c r="U89" s="43"/>
      <c r="V89" s="43"/>
      <c r="W89" s="40"/>
    </row>
    <row r="90" spans="1:23" ht="101.25" customHeight="1">
      <c r="A90" s="2" t="s">
        <v>178</v>
      </c>
      <c r="B90" s="32" t="s">
        <v>103</v>
      </c>
      <c r="C90" s="21" t="s">
        <v>25</v>
      </c>
      <c r="D90" s="21" t="s">
        <v>26</v>
      </c>
      <c r="E90" s="23">
        <v>41640</v>
      </c>
      <c r="F90" s="23">
        <v>42004</v>
      </c>
      <c r="G90" s="24">
        <v>0</v>
      </c>
      <c r="H90" s="24">
        <v>0</v>
      </c>
      <c r="I90" s="41"/>
      <c r="J90" s="41"/>
      <c r="K90" s="42"/>
      <c r="L90" s="25"/>
      <c r="M90" s="41"/>
      <c r="N90" s="41"/>
      <c r="O90" s="41"/>
      <c r="P90" s="41"/>
      <c r="Q90" s="41"/>
      <c r="R90" s="41"/>
      <c r="S90" s="43"/>
      <c r="T90" s="41"/>
      <c r="U90" s="43"/>
      <c r="V90" s="43"/>
      <c r="W90" s="40"/>
    </row>
    <row r="91" spans="1:23" ht="106.5" customHeight="1">
      <c r="A91" s="2" t="s">
        <v>179</v>
      </c>
      <c r="B91" s="32" t="s">
        <v>104</v>
      </c>
      <c r="C91" s="21" t="s">
        <v>25</v>
      </c>
      <c r="D91" s="21" t="s">
        <v>26</v>
      </c>
      <c r="E91" s="23">
        <v>41640</v>
      </c>
      <c r="F91" s="23">
        <v>42004</v>
      </c>
      <c r="G91" s="24">
        <v>0</v>
      </c>
      <c r="H91" s="24">
        <v>0</v>
      </c>
      <c r="I91" s="41"/>
      <c r="J91" s="41"/>
      <c r="K91" s="42"/>
      <c r="L91" s="25"/>
      <c r="M91" s="41"/>
      <c r="N91" s="41"/>
      <c r="O91" s="41"/>
      <c r="P91" s="41"/>
      <c r="Q91" s="41"/>
      <c r="R91" s="41"/>
      <c r="S91" s="43"/>
      <c r="T91" s="41"/>
      <c r="U91" s="43"/>
      <c r="V91" s="43"/>
      <c r="W91" s="40"/>
    </row>
    <row r="92" spans="1:23" ht="88.5" customHeight="1">
      <c r="A92" s="2" t="s">
        <v>180</v>
      </c>
      <c r="B92" s="32" t="s">
        <v>105</v>
      </c>
      <c r="C92" s="21" t="s">
        <v>25</v>
      </c>
      <c r="D92" s="21" t="s">
        <v>40</v>
      </c>
      <c r="E92" s="23">
        <v>41640</v>
      </c>
      <c r="F92" s="23">
        <v>42004</v>
      </c>
      <c r="G92" s="24">
        <v>100</v>
      </c>
      <c r="H92" s="24">
        <v>0</v>
      </c>
      <c r="I92" s="29">
        <v>6</v>
      </c>
      <c r="J92" s="29">
        <v>7</v>
      </c>
      <c r="K92" s="29">
        <v>5</v>
      </c>
      <c r="L92" s="30">
        <v>0</v>
      </c>
      <c r="M92" s="30">
        <v>7</v>
      </c>
      <c r="N92" s="30">
        <v>0</v>
      </c>
      <c r="O92" s="30">
        <v>1</v>
      </c>
      <c r="P92" s="30">
        <v>0</v>
      </c>
      <c r="Q92" s="31">
        <v>1</v>
      </c>
      <c r="R92" s="31">
        <v>8</v>
      </c>
      <c r="S92" s="31">
        <v>2</v>
      </c>
      <c r="T92" s="31">
        <v>2</v>
      </c>
      <c r="U92" s="31">
        <v>4</v>
      </c>
      <c r="V92" s="31">
        <v>2</v>
      </c>
      <c r="W92" s="40"/>
    </row>
    <row r="93" spans="1:23" ht="89.25" customHeight="1">
      <c r="A93" s="2" t="s">
        <v>181</v>
      </c>
      <c r="B93" s="32" t="s">
        <v>106</v>
      </c>
      <c r="C93" s="21" t="s">
        <v>25</v>
      </c>
      <c r="D93" s="21" t="s">
        <v>40</v>
      </c>
      <c r="E93" s="23">
        <v>41640</v>
      </c>
      <c r="F93" s="23">
        <v>42004</v>
      </c>
      <c r="G93" s="24">
        <v>300</v>
      </c>
      <c r="H93" s="24">
        <v>0</v>
      </c>
      <c r="I93" s="29">
        <v>6</v>
      </c>
      <c r="J93" s="29">
        <v>7</v>
      </c>
      <c r="K93" s="29">
        <v>5</v>
      </c>
      <c r="L93" s="30">
        <v>0</v>
      </c>
      <c r="M93" s="30">
        <v>7</v>
      </c>
      <c r="N93" s="30">
        <v>0</v>
      </c>
      <c r="O93" s="30">
        <v>2</v>
      </c>
      <c r="P93" s="30">
        <v>0</v>
      </c>
      <c r="Q93" s="31">
        <v>1</v>
      </c>
      <c r="R93" s="31">
        <v>8</v>
      </c>
      <c r="S93" s="31">
        <v>2</v>
      </c>
      <c r="T93" s="31">
        <v>2</v>
      </c>
      <c r="U93" s="31">
        <v>4</v>
      </c>
      <c r="V93" s="31">
        <v>3</v>
      </c>
      <c r="W93" s="40"/>
    </row>
    <row r="94" spans="1:23" ht="88.5" customHeight="1">
      <c r="A94" s="2" t="s">
        <v>182</v>
      </c>
      <c r="B94" s="32" t="s">
        <v>107</v>
      </c>
      <c r="C94" s="21" t="s">
        <v>25</v>
      </c>
      <c r="D94" s="21" t="s">
        <v>40</v>
      </c>
      <c r="E94" s="23">
        <v>41640</v>
      </c>
      <c r="F94" s="23">
        <v>42004</v>
      </c>
      <c r="G94" s="24">
        <v>100</v>
      </c>
      <c r="H94" s="24">
        <v>0</v>
      </c>
      <c r="I94" s="29">
        <v>6</v>
      </c>
      <c r="J94" s="29">
        <v>7</v>
      </c>
      <c r="K94" s="29">
        <v>5</v>
      </c>
      <c r="L94" s="30">
        <v>0</v>
      </c>
      <c r="M94" s="30">
        <v>7</v>
      </c>
      <c r="N94" s="30">
        <v>0</v>
      </c>
      <c r="O94" s="30">
        <v>2</v>
      </c>
      <c r="P94" s="30">
        <v>0</v>
      </c>
      <c r="Q94" s="31">
        <v>1</v>
      </c>
      <c r="R94" s="31">
        <v>8</v>
      </c>
      <c r="S94" s="31">
        <v>2</v>
      </c>
      <c r="T94" s="31">
        <v>2</v>
      </c>
      <c r="U94" s="31">
        <v>4</v>
      </c>
      <c r="V94" s="31">
        <v>4</v>
      </c>
      <c r="W94" s="40"/>
    </row>
    <row r="95" spans="1:23">
      <c r="C95" s="10"/>
      <c r="E95" s="10"/>
      <c r="F95" s="10"/>
    </row>
    <row r="96" spans="1:23">
      <c r="E96" s="10"/>
      <c r="F96" s="10"/>
    </row>
    <row r="97" spans="2:18">
      <c r="B97" s="48"/>
      <c r="C97" s="49"/>
      <c r="E97" s="10"/>
    </row>
    <row r="98" spans="2:18">
      <c r="B98" s="48"/>
      <c r="C98" s="49"/>
      <c r="E98" s="10"/>
      <c r="H98" s="58"/>
      <c r="I98" s="49"/>
      <c r="J98" s="49"/>
      <c r="K98" s="49"/>
      <c r="L98" s="49"/>
      <c r="M98" s="49"/>
      <c r="N98" s="49"/>
      <c r="O98" s="49"/>
      <c r="P98" s="49"/>
      <c r="Q98" s="49"/>
      <c r="R98" s="49"/>
    </row>
  </sheetData>
  <mergeCells count="22">
    <mergeCell ref="G1:V3"/>
    <mergeCell ref="A6:V6"/>
    <mergeCell ref="A9:V9"/>
    <mergeCell ref="A11:V11"/>
    <mergeCell ref="B8:N8"/>
    <mergeCell ref="B98:C98"/>
    <mergeCell ref="H98:R98"/>
    <mergeCell ref="A13:V14"/>
    <mergeCell ref="D15:F15"/>
    <mergeCell ref="E17:E18"/>
    <mergeCell ref="P18:W18"/>
    <mergeCell ref="F17:F18"/>
    <mergeCell ref="A17:A18"/>
    <mergeCell ref="B17:B18"/>
    <mergeCell ref="D17:D18"/>
    <mergeCell ref="B97:C97"/>
    <mergeCell ref="I17:W17"/>
    <mergeCell ref="G17:H17"/>
    <mergeCell ref="C17:C18"/>
    <mergeCell ref="I18:K18"/>
    <mergeCell ref="L18:M18"/>
    <mergeCell ref="N18:O18"/>
  </mergeCells>
  <phoneticPr fontId="0" type="noConversion"/>
  <pageMargins left="0.39370078740157483" right="0.39370078740157483" top="0.74803149606299213" bottom="0.7480314960629921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yu.vysokosova</dc:creator>
  <cp:lastModifiedBy>xp</cp:lastModifiedBy>
  <cp:lastPrinted>2014-02-10T13:00:50Z</cp:lastPrinted>
  <dcterms:created xsi:type="dcterms:W3CDTF">2014-01-27T11:21:48Z</dcterms:created>
  <dcterms:modified xsi:type="dcterms:W3CDTF">2014-02-10T13:02:10Z</dcterms:modified>
</cp:coreProperties>
</file>